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C:\Users\cshonk\Desktop\UNI-33-0785\"/>
    </mc:Choice>
  </mc:AlternateContent>
  <xr:revisionPtr revIDLastSave="0" documentId="13_ncr:1_{B159469E-6F8D-4521-A361-517629D824B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nfo" sheetId="1" r:id="rId1"/>
    <sheet name="LRFDGirder" sheetId="44" r:id="rId2"/>
    <sheet name="AASHTO" sheetId="45" r:id="rId3"/>
    <sheet name="DATA 50" sheetId="5" r:id="rId4"/>
    <sheet name="DATA 60" sheetId="6" r:id="rId5"/>
  </sheets>
  <definedNames>
    <definedName name="_1PIER_1" localSheetId="1">LRFDGirder!#REF!</definedName>
    <definedName name="_2PIER_1">#REF!</definedName>
    <definedName name="ds" localSheetId="1">#REF!</definedName>
    <definedName name="ds">#REF!</definedName>
    <definedName name="FORWARD" localSheetId="1">LRFDGirder!#REF!</definedName>
    <definedName name="FORWARD">#REF!</definedName>
    <definedName name="info">#N/A</definedName>
    <definedName name="_xlnm.Print_Area" localSheetId="0">Info!$B$1:$K$37</definedName>
    <definedName name="_xlnm.Print_Area" localSheetId="1">LRFDGirder!$B$1:$P$181</definedName>
    <definedName name="_xlnm.Print_Titles" localSheetId="3">'DATA 50'!#REF!</definedName>
    <definedName name="_xlnm.Print_Titles" localSheetId="4">'DATA 60'!$18:$18</definedName>
    <definedName name="_xlnm.Print_Titles" localSheetId="1">LRFDGirder!$2:$6</definedName>
    <definedName name="REAR" localSheetId="1">LRFDGirder!#REF!</definedName>
    <definedName name="REAR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7" i="1" l="1"/>
  <c r="G16" i="1"/>
  <c r="F24" i="44"/>
  <c r="G24" i="1" s="1"/>
  <c r="F38" i="44"/>
  <c r="F43" i="44"/>
  <c r="K37" i="1"/>
  <c r="G23" i="1"/>
  <c r="F31" i="44"/>
  <c r="F137" i="44" s="1"/>
  <c r="F26" i="44"/>
  <c r="F9" i="44"/>
  <c r="F141" i="44" s="1"/>
  <c r="G25" i="1"/>
  <c r="M2" i="44"/>
  <c r="P2" i="44"/>
  <c r="P3" i="44"/>
  <c r="M5" i="44"/>
  <c r="M4" i="44"/>
  <c r="M3" i="44"/>
  <c r="Q8" i="44"/>
  <c r="F37" i="44"/>
  <c r="H36" i="44" s="1"/>
  <c r="F44" i="44"/>
  <c r="G44" i="44" s="1"/>
  <c r="B8" i="44"/>
  <c r="F11" i="44"/>
  <c r="F76" i="44"/>
  <c r="F12" i="44"/>
  <c r="F73" i="44"/>
  <c r="F99" i="44"/>
  <c r="F100" i="44"/>
  <c r="H100" i="44" s="1"/>
  <c r="F94" i="44"/>
  <c r="F97" i="44" s="1"/>
  <c r="F93" i="44"/>
  <c r="F96" i="44" s="1"/>
  <c r="Q24" i="44"/>
  <c r="Q23" i="44"/>
  <c r="B27" i="44"/>
  <c r="F27" i="44"/>
  <c r="H27" i="44"/>
  <c r="Q17" i="44"/>
  <c r="F10" i="44"/>
  <c r="F75" i="44"/>
  <c r="Q22" i="44"/>
  <c r="Q21" i="44"/>
  <c r="Q20" i="44"/>
  <c r="Q19" i="44"/>
  <c r="Q18" i="44"/>
  <c r="Q16" i="44"/>
  <c r="Q15" i="44"/>
  <c r="Q14" i="44"/>
  <c r="Q13" i="44"/>
  <c r="Q12" i="44"/>
  <c r="Q10" i="44"/>
  <c r="Q11" i="44"/>
  <c r="Q9" i="44"/>
  <c r="G22" i="1"/>
  <c r="G21" i="1"/>
  <c r="S168" i="6"/>
  <c r="G13" i="1"/>
  <c r="F28" i="44"/>
  <c r="F29" i="44"/>
  <c r="F30" i="44"/>
  <c r="F32" i="44"/>
  <c r="F33" i="44"/>
  <c r="F143" i="44" s="1"/>
  <c r="F15" i="44"/>
  <c r="F18" i="44"/>
  <c r="F14" i="44"/>
  <c r="F110" i="44" s="1"/>
  <c r="F161" i="44"/>
  <c r="F160" i="44"/>
  <c r="F155" i="44"/>
  <c r="H153" i="44"/>
  <c r="F153" i="44"/>
  <c r="F69" i="44"/>
  <c r="F60" i="44"/>
  <c r="F59" i="44"/>
  <c r="F51" i="44"/>
  <c r="F50" i="44"/>
  <c r="H33" i="44"/>
  <c r="B33" i="44"/>
  <c r="H32" i="44"/>
  <c r="B32" i="44"/>
  <c r="H31" i="44"/>
  <c r="B31" i="44"/>
  <c r="H30" i="44"/>
  <c r="B30" i="44"/>
  <c r="H29" i="44"/>
  <c r="B29" i="44"/>
  <c r="H28" i="44"/>
  <c r="B28" i="44"/>
  <c r="H26" i="44"/>
  <c r="B26" i="44"/>
  <c r="H25" i="44"/>
  <c r="B25" i="44"/>
  <c r="H24" i="44"/>
  <c r="B24" i="44"/>
  <c r="H23" i="44"/>
  <c r="B23" i="44"/>
  <c r="H22" i="44"/>
  <c r="B22" i="44"/>
  <c r="H21" i="44"/>
  <c r="B21" i="44"/>
  <c r="H20" i="44"/>
  <c r="B20" i="44"/>
  <c r="H19" i="44"/>
  <c r="B19" i="44"/>
  <c r="H18" i="44"/>
  <c r="B18" i="44"/>
  <c r="H17" i="44"/>
  <c r="B17" i="44"/>
  <c r="H16" i="44"/>
  <c r="B16" i="44"/>
  <c r="H15" i="44"/>
  <c r="B15" i="44"/>
  <c r="H14" i="44"/>
  <c r="B14" i="44"/>
  <c r="H13" i="44"/>
  <c r="B13" i="44"/>
  <c r="H12" i="44"/>
  <c r="G73" i="44" s="1"/>
  <c r="B12" i="44"/>
  <c r="H11" i="44"/>
  <c r="G76" i="44" s="1"/>
  <c r="B11" i="44"/>
  <c r="H10" i="44"/>
  <c r="G75" i="44" s="1"/>
  <c r="B10" i="44"/>
  <c r="H9" i="44"/>
  <c r="G74" i="44" s="1"/>
  <c r="B9" i="44"/>
  <c r="E37" i="1"/>
  <c r="V8" i="5"/>
  <c r="V13" i="5"/>
  <c r="V18" i="5" s="1"/>
  <c r="V19" i="5" s="1"/>
  <c r="R8" i="5"/>
  <c r="R13" i="5"/>
  <c r="R18" i="5" s="1"/>
  <c r="V4" i="5"/>
  <c r="V5" i="5"/>
  <c r="V6" i="5" s="1"/>
  <c r="V7" i="5" s="1"/>
  <c r="U4" i="5"/>
  <c r="U5" i="5" s="1"/>
  <c r="U6" i="5" s="1"/>
  <c r="U7" i="5"/>
  <c r="U8" i="5" s="1"/>
  <c r="R4" i="5"/>
  <c r="R5" i="5"/>
  <c r="R6" i="5" s="1"/>
  <c r="R7" i="5" s="1"/>
  <c r="Q4" i="5"/>
  <c r="Q5" i="5" s="1"/>
  <c r="Q6" i="5" s="1"/>
  <c r="Q7" i="5" s="1"/>
  <c r="Q8" i="5" s="1"/>
  <c r="Q9" i="5" s="1"/>
  <c r="Q10" i="5" s="1"/>
  <c r="Q11" i="5" s="1"/>
  <c r="Q12" i="5" s="1"/>
  <c r="Q13" i="5" s="1"/>
  <c r="Q14" i="5" s="1"/>
  <c r="Q15" i="5" s="1"/>
  <c r="Q16" i="5" s="1"/>
  <c r="Q17" i="5" s="1"/>
  <c r="Q18" i="5" s="1"/>
  <c r="Q19" i="5" s="1"/>
  <c r="Q20" i="5" s="1"/>
  <c r="Q21" i="5" s="1"/>
  <c r="Q22" i="5" s="1"/>
  <c r="Q23" i="5" s="1"/>
  <c r="J8" i="5"/>
  <c r="J9" i="5" s="1"/>
  <c r="J10" i="5" s="1"/>
  <c r="J11" i="5" s="1"/>
  <c r="J12" i="5" s="1"/>
  <c r="J13" i="5"/>
  <c r="J14" i="5" s="1"/>
  <c r="J15" i="5" s="1"/>
  <c r="J16" i="5" s="1"/>
  <c r="J17" i="5" s="1"/>
  <c r="F8" i="5"/>
  <c r="J4" i="5"/>
  <c r="J5" i="5" s="1"/>
  <c r="J6" i="5" s="1"/>
  <c r="J7" i="5"/>
  <c r="I4" i="5"/>
  <c r="I5" i="5"/>
  <c r="I6" i="5"/>
  <c r="I7" i="5" s="1"/>
  <c r="I8" i="5" s="1"/>
  <c r="F4" i="5"/>
  <c r="F5" i="5" s="1"/>
  <c r="F6" i="5" s="1"/>
  <c r="E4" i="5"/>
  <c r="E5" i="5"/>
  <c r="E6" i="5" s="1"/>
  <c r="E7" i="5" s="1"/>
  <c r="E8" i="5" s="1"/>
  <c r="E9" i="5" s="1"/>
  <c r="E10" i="5" s="1"/>
  <c r="E11" i="5" s="1"/>
  <c r="E12" i="5" s="1"/>
  <c r="E13" i="5" s="1"/>
  <c r="AL4" i="5"/>
  <c r="AL5" i="5"/>
  <c r="AK4" i="5"/>
  <c r="AK5" i="5" s="1"/>
  <c r="AK6" i="5" s="1"/>
  <c r="AK7" i="5" s="1"/>
  <c r="AH4" i="5"/>
  <c r="AH5" i="5" s="1"/>
  <c r="AH6" i="5" s="1"/>
  <c r="AH7" i="5" s="1"/>
  <c r="AI7" i="5" s="1"/>
  <c r="AG4" i="5"/>
  <c r="AG5" i="5"/>
  <c r="AG6" i="5" s="1"/>
  <c r="AG7" i="5" s="1"/>
  <c r="AD4" i="5"/>
  <c r="AD5" i="5" s="1"/>
  <c r="AD6" i="5" s="1"/>
  <c r="AC4" i="5"/>
  <c r="AC5" i="5"/>
  <c r="AC6" i="5" s="1"/>
  <c r="AC7" i="5" s="1"/>
  <c r="Z4" i="5"/>
  <c r="Y4" i="5"/>
  <c r="Y5" i="5"/>
  <c r="Y6" i="5" s="1"/>
  <c r="Y7" i="5" s="1"/>
  <c r="N4" i="5"/>
  <c r="N5" i="5" s="1"/>
  <c r="M4" i="5"/>
  <c r="M5" i="5"/>
  <c r="M6" i="5" s="1"/>
  <c r="M7" i="5" s="1"/>
  <c r="B4" i="5"/>
  <c r="B5" i="5" s="1"/>
  <c r="B6" i="5" s="1"/>
  <c r="A4" i="5"/>
  <c r="A5" i="5" s="1"/>
  <c r="A6" i="5" s="1"/>
  <c r="A7" i="5" s="1"/>
  <c r="V8" i="6"/>
  <c r="V9" i="6" s="1"/>
  <c r="V10" i="6" s="1"/>
  <c r="V11" i="6" s="1"/>
  <c r="V12" i="6" s="1"/>
  <c r="V4" i="6"/>
  <c r="V5" i="6"/>
  <c r="V6" i="6" s="1"/>
  <c r="V7" i="6" s="1"/>
  <c r="U4" i="6"/>
  <c r="U5" i="6" s="1"/>
  <c r="U6" i="6" s="1"/>
  <c r="U7" i="6" s="1"/>
  <c r="U8" i="6" s="1"/>
  <c r="U9" i="6"/>
  <c r="U10" i="6" s="1"/>
  <c r="U11" i="6" s="1"/>
  <c r="U12" i="6" s="1"/>
  <c r="U13" i="6" s="1"/>
  <c r="U14" i="6" s="1"/>
  <c r="U15" i="6" s="1"/>
  <c r="U16" i="6" s="1"/>
  <c r="U17" i="6" s="1"/>
  <c r="U18" i="6" s="1"/>
  <c r="U19" i="6" s="1"/>
  <c r="U20" i="6" s="1"/>
  <c r="U21" i="6" s="1"/>
  <c r="U22" i="6" s="1"/>
  <c r="U23" i="6" s="1"/>
  <c r="R8" i="6"/>
  <c r="R9" i="6" s="1"/>
  <c r="R10" i="6" s="1"/>
  <c r="R11" i="6" s="1"/>
  <c r="R12" i="6" s="1"/>
  <c r="R13" i="6"/>
  <c r="R4" i="6"/>
  <c r="R5" i="6"/>
  <c r="Q4" i="6"/>
  <c r="Q5" i="6" s="1"/>
  <c r="Q6" i="6" s="1"/>
  <c r="Q7" i="6" s="1"/>
  <c r="Q8" i="6" s="1"/>
  <c r="Q9" i="6" s="1"/>
  <c r="Q10" i="6" s="1"/>
  <c r="Q11" i="6" s="1"/>
  <c r="Q12" i="6" s="1"/>
  <c r="Q13" i="6" s="1"/>
  <c r="Q14" i="6" s="1"/>
  <c r="Q15" i="6" s="1"/>
  <c r="Q16" i="6" s="1"/>
  <c r="Q17" i="6" s="1"/>
  <c r="Q18" i="6" s="1"/>
  <c r="Q19" i="6" s="1"/>
  <c r="Q20" i="6" s="1"/>
  <c r="Q21" i="6" s="1"/>
  <c r="Q22" i="6" s="1"/>
  <c r="Q23" i="6" s="1"/>
  <c r="Q24" i="6" s="1"/>
  <c r="Q25" i="6" s="1"/>
  <c r="Q26" i="6" s="1"/>
  <c r="Q27" i="6" s="1"/>
  <c r="Q28" i="6" s="1"/>
  <c r="Q29" i="6" s="1"/>
  <c r="Q30" i="6" s="1"/>
  <c r="Q31" i="6" s="1"/>
  <c r="Q32" i="6" s="1"/>
  <c r="Q33" i="6" s="1"/>
  <c r="Q34" i="6" s="1"/>
  <c r="Q35" i="6" s="1"/>
  <c r="Q36" i="6" s="1"/>
  <c r="Q37" i="6" s="1"/>
  <c r="Q38" i="6" s="1"/>
  <c r="Q39" i="6" s="1"/>
  <c r="Q40" i="6" s="1"/>
  <c r="Q41" i="6" s="1"/>
  <c r="Q42" i="6" s="1"/>
  <c r="Q43" i="6" s="1"/>
  <c r="Q44" i="6" s="1"/>
  <c r="Q45" i="6" s="1"/>
  <c r="Q46" i="6" s="1"/>
  <c r="Q47" i="6" s="1"/>
  <c r="Q48" i="6" s="1"/>
  <c r="Q49" i="6" s="1"/>
  <c r="Q50" i="6" s="1"/>
  <c r="Q51" i="6" s="1"/>
  <c r="Q52" i="6" s="1"/>
  <c r="Q53" i="6" s="1"/>
  <c r="Q54" i="6" s="1"/>
  <c r="Q55" i="6" s="1"/>
  <c r="Q56" i="6" s="1"/>
  <c r="Q57" i="6" s="1"/>
  <c r="Q58" i="6" s="1"/>
  <c r="Q59" i="6" s="1"/>
  <c r="Q60" i="6" s="1"/>
  <c r="Q61" i="6" s="1"/>
  <c r="Q62" i="6" s="1"/>
  <c r="Q63" i="6" s="1"/>
  <c r="Q64" i="6" s="1"/>
  <c r="Q65" i="6" s="1"/>
  <c r="Q66" i="6" s="1"/>
  <c r="Q67" i="6" s="1"/>
  <c r="Q68" i="6" s="1"/>
  <c r="Q69" i="6" s="1"/>
  <c r="Q70" i="6" s="1"/>
  <c r="Q71" i="6" s="1"/>
  <c r="Q72" i="6" s="1"/>
  <c r="Q73" i="6" s="1"/>
  <c r="Q74" i="6" s="1"/>
  <c r="Q75" i="6" s="1"/>
  <c r="Q76" i="6" s="1"/>
  <c r="Q77" i="6" s="1"/>
  <c r="Q78" i="6" s="1"/>
  <c r="Q79" i="6" s="1"/>
  <c r="Q80" i="6" s="1"/>
  <c r="Q81" i="6" s="1"/>
  <c r="Q82" i="6" s="1"/>
  <c r="Q83" i="6" s="1"/>
  <c r="Q84" i="6" s="1"/>
  <c r="Q85" i="6" s="1"/>
  <c r="Q86" i="6" s="1"/>
  <c r="Q87" i="6" s="1"/>
  <c r="Q88" i="6" s="1"/>
  <c r="Q89" i="6" s="1"/>
  <c r="Q90" i="6" s="1"/>
  <c r="Q91" i="6" s="1"/>
  <c r="Q92" i="6" s="1"/>
  <c r="Q93" i="6" s="1"/>
  <c r="Q94" i="6" s="1"/>
  <c r="Q95" i="6" s="1"/>
  <c r="Q96" i="6" s="1"/>
  <c r="Q97" i="6" s="1"/>
  <c r="Q98" i="6" s="1"/>
  <c r="Q99" i="6" s="1"/>
  <c r="Q100" i="6" s="1"/>
  <c r="Q101" i="6" s="1"/>
  <c r="Q102" i="6" s="1"/>
  <c r="Q103" i="6" s="1"/>
  <c r="Q104" i="6" s="1"/>
  <c r="Q105" i="6" s="1"/>
  <c r="Q106" i="6" s="1"/>
  <c r="Q107" i="6" s="1"/>
  <c r="Q108" i="6" s="1"/>
  <c r="Q109" i="6" s="1"/>
  <c r="Q110" i="6" s="1"/>
  <c r="Q111" i="6" s="1"/>
  <c r="Q112" i="6" s="1"/>
  <c r="Q113" i="6" s="1"/>
  <c r="Q114" i="6" s="1"/>
  <c r="Q115" i="6" s="1"/>
  <c r="Q116" i="6" s="1"/>
  <c r="Q117" i="6" s="1"/>
  <c r="Q118" i="6" s="1"/>
  <c r="Q119" i="6" s="1"/>
  <c r="Q120" i="6" s="1"/>
  <c r="Q121" i="6" s="1"/>
  <c r="Q122" i="6" s="1"/>
  <c r="Q123" i="6" s="1"/>
  <c r="Q124" i="6" s="1"/>
  <c r="Q125" i="6" s="1"/>
  <c r="Q126" i="6" s="1"/>
  <c r="Q127" i="6" s="1"/>
  <c r="Q128" i="6" s="1"/>
  <c r="Q129" i="6" s="1"/>
  <c r="Q130" i="6" s="1"/>
  <c r="Q131" i="6" s="1"/>
  <c r="Q132" i="6" s="1"/>
  <c r="Q133" i="6" s="1"/>
  <c r="Q134" i="6" s="1"/>
  <c r="Q135" i="6" s="1"/>
  <c r="Q136" i="6" s="1"/>
  <c r="Q137" i="6" s="1"/>
  <c r="Q138" i="6" s="1"/>
  <c r="Q139" i="6" s="1"/>
  <c r="Q140" i="6" s="1"/>
  <c r="Q141" i="6" s="1"/>
  <c r="Q142" i="6" s="1"/>
  <c r="Q143" i="6" s="1"/>
  <c r="Q144" i="6" s="1"/>
  <c r="Q145" i="6" s="1"/>
  <c r="Q146" i="6" s="1"/>
  <c r="Q147" i="6" s="1"/>
  <c r="Q148" i="6" s="1"/>
  <c r="Q149" i="6" s="1"/>
  <c r="Q150" i="6" s="1"/>
  <c r="Q151" i="6" s="1"/>
  <c r="Q152" i="6" s="1"/>
  <c r="Q153" i="6" s="1"/>
  <c r="Q154" i="6" s="1"/>
  <c r="Q155" i="6" s="1"/>
  <c r="Q156" i="6" s="1"/>
  <c r="Q157" i="6" s="1"/>
  <c r="Q158" i="6" s="1"/>
  <c r="Q159" i="6" s="1"/>
  <c r="Q160" i="6" s="1"/>
  <c r="Q161" i="6" s="1"/>
  <c r="Q162" i="6" s="1"/>
  <c r="Q163" i="6" s="1"/>
  <c r="J8" i="6"/>
  <c r="J4" i="6"/>
  <c r="J5" i="6" s="1"/>
  <c r="I4" i="6"/>
  <c r="I5" i="6" s="1"/>
  <c r="I6" i="6" s="1"/>
  <c r="I7" i="6" s="1"/>
  <c r="I8" i="6" s="1"/>
  <c r="I9" i="6" s="1"/>
  <c r="I10" i="6" s="1"/>
  <c r="I11" i="6" s="1"/>
  <c r="I12" i="6"/>
  <c r="I13" i="6" s="1"/>
  <c r="I14" i="6" s="1"/>
  <c r="I15" i="6" s="1"/>
  <c r="I16" i="6" s="1"/>
  <c r="I17" i="6" s="1"/>
  <c r="I18" i="6" s="1"/>
  <c r="I19" i="6" s="1"/>
  <c r="I20" i="6" s="1"/>
  <c r="I21" i="6" s="1"/>
  <c r="I22" i="6" s="1"/>
  <c r="I23" i="6" s="1"/>
  <c r="I24" i="6" s="1"/>
  <c r="I25" i="6" s="1"/>
  <c r="I26" i="6" s="1"/>
  <c r="I27" i="6" s="1"/>
  <c r="I28" i="6" s="1"/>
  <c r="I29" i="6" s="1"/>
  <c r="I30" i="6" s="1"/>
  <c r="I31" i="6" s="1"/>
  <c r="I32" i="6" s="1"/>
  <c r="I33" i="6" s="1"/>
  <c r="I34" i="6" s="1"/>
  <c r="I35" i="6" s="1"/>
  <c r="I36" i="6" s="1"/>
  <c r="I37" i="6" s="1"/>
  <c r="I38" i="6" s="1"/>
  <c r="I39" i="6" s="1"/>
  <c r="I40" i="6" s="1"/>
  <c r="I41" i="6" s="1"/>
  <c r="I42" i="6" s="1"/>
  <c r="I43" i="6" s="1"/>
  <c r="I44" i="6" s="1"/>
  <c r="I45" i="6" s="1"/>
  <c r="I46" i="6" s="1"/>
  <c r="I47" i="6" s="1"/>
  <c r="I48" i="6" s="1"/>
  <c r="I49" i="6" s="1"/>
  <c r="I50" i="6" s="1"/>
  <c r="I51" i="6" s="1"/>
  <c r="I52" i="6" s="1"/>
  <c r="I53" i="6" s="1"/>
  <c r="I54" i="6" s="1"/>
  <c r="I55" i="6" s="1"/>
  <c r="I56" i="6" s="1"/>
  <c r="I57" i="6" s="1"/>
  <c r="I58" i="6" s="1"/>
  <c r="I59" i="6" s="1"/>
  <c r="I60" i="6" s="1"/>
  <c r="I61" i="6" s="1"/>
  <c r="I62" i="6" s="1"/>
  <c r="I63" i="6" s="1"/>
  <c r="I64" i="6" s="1"/>
  <c r="I65" i="6" s="1"/>
  <c r="I66" i="6" s="1"/>
  <c r="I67" i="6" s="1"/>
  <c r="I68" i="6" s="1"/>
  <c r="I69" i="6" s="1"/>
  <c r="I70" i="6" s="1"/>
  <c r="I71" i="6" s="1"/>
  <c r="I72" i="6" s="1"/>
  <c r="I73" i="6" s="1"/>
  <c r="I74" i="6" s="1"/>
  <c r="I75" i="6" s="1"/>
  <c r="I76" i="6" s="1"/>
  <c r="I77" i="6" s="1"/>
  <c r="I78" i="6" s="1"/>
  <c r="I79" i="6" s="1"/>
  <c r="I80" i="6" s="1"/>
  <c r="I81" i="6" s="1"/>
  <c r="I82" i="6" s="1"/>
  <c r="I83" i="6" s="1"/>
  <c r="I84" i="6" s="1"/>
  <c r="I85" i="6" s="1"/>
  <c r="I86" i="6" s="1"/>
  <c r="I87" i="6" s="1"/>
  <c r="I88" i="6" s="1"/>
  <c r="I89" i="6" s="1"/>
  <c r="I90" i="6" s="1"/>
  <c r="I91" i="6" s="1"/>
  <c r="I92" i="6" s="1"/>
  <c r="I93" i="6" s="1"/>
  <c r="I94" i="6" s="1"/>
  <c r="I95" i="6" s="1"/>
  <c r="I96" i="6" s="1"/>
  <c r="I97" i="6" s="1"/>
  <c r="I98" i="6" s="1"/>
  <c r="I99" i="6" s="1"/>
  <c r="I100" i="6" s="1"/>
  <c r="I101" i="6" s="1"/>
  <c r="I102" i="6" s="1"/>
  <c r="I103" i="6" s="1"/>
  <c r="I104" i="6" s="1"/>
  <c r="I105" i="6" s="1"/>
  <c r="I106" i="6" s="1"/>
  <c r="I107" i="6" s="1"/>
  <c r="I108" i="6" s="1"/>
  <c r="I109" i="6" s="1"/>
  <c r="I110" i="6" s="1"/>
  <c r="I111" i="6" s="1"/>
  <c r="I112" i="6" s="1"/>
  <c r="I113" i="6" s="1"/>
  <c r="I114" i="6" s="1"/>
  <c r="I115" i="6" s="1"/>
  <c r="I116" i="6" s="1"/>
  <c r="I117" i="6" s="1"/>
  <c r="I118" i="6" s="1"/>
  <c r="I119" i="6" s="1"/>
  <c r="I120" i="6" s="1"/>
  <c r="I121" i="6" s="1"/>
  <c r="I122" i="6" s="1"/>
  <c r="I123" i="6" s="1"/>
  <c r="I124" i="6" s="1"/>
  <c r="I125" i="6" s="1"/>
  <c r="I126" i="6" s="1"/>
  <c r="I127" i="6" s="1"/>
  <c r="I128" i="6" s="1"/>
  <c r="I129" i="6" s="1"/>
  <c r="I130" i="6" s="1"/>
  <c r="I131" i="6" s="1"/>
  <c r="I132" i="6" s="1"/>
  <c r="I133" i="6" s="1"/>
  <c r="I134" i="6" s="1"/>
  <c r="I135" i="6" s="1"/>
  <c r="I136" i="6" s="1"/>
  <c r="I137" i="6" s="1"/>
  <c r="I138" i="6" s="1"/>
  <c r="I139" i="6" s="1"/>
  <c r="I140" i="6" s="1"/>
  <c r="I141" i="6" s="1"/>
  <c r="I142" i="6" s="1"/>
  <c r="I143" i="6" s="1"/>
  <c r="I144" i="6" s="1"/>
  <c r="I145" i="6" s="1"/>
  <c r="I146" i="6" s="1"/>
  <c r="I147" i="6" s="1"/>
  <c r="I148" i="6" s="1"/>
  <c r="I149" i="6" s="1"/>
  <c r="I150" i="6" s="1"/>
  <c r="I151" i="6" s="1"/>
  <c r="I152" i="6" s="1"/>
  <c r="I153" i="6" s="1"/>
  <c r="I154" i="6" s="1"/>
  <c r="I155" i="6" s="1"/>
  <c r="I156" i="6" s="1"/>
  <c r="I157" i="6" s="1"/>
  <c r="I158" i="6" s="1"/>
  <c r="I159" i="6" s="1"/>
  <c r="I160" i="6" s="1"/>
  <c r="I161" i="6" s="1"/>
  <c r="I162" i="6" s="1"/>
  <c r="I163" i="6" s="1"/>
  <c r="F8" i="6"/>
  <c r="F4" i="6"/>
  <c r="F5" i="6" s="1"/>
  <c r="F6" i="6" s="1"/>
  <c r="F7" i="6" s="1"/>
  <c r="E4" i="6"/>
  <c r="E5" i="6" s="1"/>
  <c r="E6" i="6" s="1"/>
  <c r="E7" i="6" s="1"/>
  <c r="E8" i="6" s="1"/>
  <c r="E9" i="6" s="1"/>
  <c r="E10" i="6" s="1"/>
  <c r="E11" i="6" s="1"/>
  <c r="E12" i="6" s="1"/>
  <c r="E13" i="6" s="1"/>
  <c r="E14" i="6" s="1"/>
  <c r="E15" i="6" s="1"/>
  <c r="E16" i="6" s="1"/>
  <c r="E17" i="6" s="1"/>
  <c r="E18" i="6" s="1"/>
  <c r="E19" i="6" s="1"/>
  <c r="E20" i="6" s="1"/>
  <c r="E21" i="6" s="1"/>
  <c r="E22" i="6" s="1"/>
  <c r="E23" i="6" s="1"/>
  <c r="E24" i="6" s="1"/>
  <c r="E25" i="6" s="1"/>
  <c r="E26" i="6" s="1"/>
  <c r="E27" i="6" s="1"/>
  <c r="E28" i="6" s="1"/>
  <c r="E29" i="6" s="1"/>
  <c r="E30" i="6" s="1"/>
  <c r="E31" i="6" s="1"/>
  <c r="E32" i="6" s="1"/>
  <c r="E33" i="6"/>
  <c r="E34" i="6" s="1"/>
  <c r="E35" i="6" s="1"/>
  <c r="E36" i="6" s="1"/>
  <c r="E37" i="6" s="1"/>
  <c r="E38" i="6" s="1"/>
  <c r="E39" i="6" s="1"/>
  <c r="E40" i="6" s="1"/>
  <c r="E41" i="6" s="1"/>
  <c r="E42" i="6" s="1"/>
  <c r="E43" i="6" s="1"/>
  <c r="E44" i="6" s="1"/>
  <c r="E45" i="6" s="1"/>
  <c r="E46" i="6" s="1"/>
  <c r="E47" i="6" s="1"/>
  <c r="E48" i="6" s="1"/>
  <c r="E49" i="6" s="1"/>
  <c r="E50" i="6" s="1"/>
  <c r="E51" i="6" s="1"/>
  <c r="E52" i="6" s="1"/>
  <c r="E53" i="6" s="1"/>
  <c r="E54" i="6" s="1"/>
  <c r="E55" i="6" s="1"/>
  <c r="E56" i="6" s="1"/>
  <c r="E57" i="6" s="1"/>
  <c r="E58" i="6" s="1"/>
  <c r="E59" i="6" s="1"/>
  <c r="E60" i="6" s="1"/>
  <c r="E61" i="6" s="1"/>
  <c r="E62" i="6" s="1"/>
  <c r="E63" i="6" s="1"/>
  <c r="E64" i="6" s="1"/>
  <c r="E65" i="6" s="1"/>
  <c r="E66" i="6" s="1"/>
  <c r="E67" i="6" s="1"/>
  <c r="E68" i="6" s="1"/>
  <c r="E69" i="6" s="1"/>
  <c r="E70" i="6" s="1"/>
  <c r="E71" i="6" s="1"/>
  <c r="E72" i="6" s="1"/>
  <c r="E73" i="6" s="1"/>
  <c r="E74" i="6" s="1"/>
  <c r="E75" i="6" s="1"/>
  <c r="E76" i="6" s="1"/>
  <c r="E77" i="6" s="1"/>
  <c r="E78" i="6" s="1"/>
  <c r="E79" i="6" s="1"/>
  <c r="E80" i="6" s="1"/>
  <c r="E81" i="6" s="1"/>
  <c r="E82" i="6" s="1"/>
  <c r="E83" i="6" s="1"/>
  <c r="E84" i="6" s="1"/>
  <c r="E85" i="6" s="1"/>
  <c r="E86" i="6" s="1"/>
  <c r="E87" i="6" s="1"/>
  <c r="E88" i="6" s="1"/>
  <c r="E89" i="6" s="1"/>
  <c r="E90" i="6" s="1"/>
  <c r="E91" i="6" s="1"/>
  <c r="E92" i="6" s="1"/>
  <c r="E93" i="6" s="1"/>
  <c r="E94" i="6" s="1"/>
  <c r="E95" i="6" s="1"/>
  <c r="E96" i="6" s="1"/>
  <c r="E97" i="6" s="1"/>
  <c r="E98" i="6" s="1"/>
  <c r="E99" i="6" s="1"/>
  <c r="E100" i="6" s="1"/>
  <c r="E101" i="6" s="1"/>
  <c r="E102" i="6" s="1"/>
  <c r="E103" i="6" s="1"/>
  <c r="E104" i="6" s="1"/>
  <c r="E105" i="6" s="1"/>
  <c r="E106" i="6" s="1"/>
  <c r="E107" i="6" s="1"/>
  <c r="E108" i="6" s="1"/>
  <c r="E109" i="6" s="1"/>
  <c r="E110" i="6" s="1"/>
  <c r="E111" i="6" s="1"/>
  <c r="E112" i="6" s="1"/>
  <c r="E113" i="6" s="1"/>
  <c r="E114" i="6" s="1"/>
  <c r="E115" i="6" s="1"/>
  <c r="E116" i="6" s="1"/>
  <c r="E117" i="6" s="1"/>
  <c r="E118" i="6" s="1"/>
  <c r="E119" i="6" s="1"/>
  <c r="E120" i="6" s="1"/>
  <c r="E121" i="6" s="1"/>
  <c r="E122" i="6" s="1"/>
  <c r="E123" i="6" s="1"/>
  <c r="E124" i="6" s="1"/>
  <c r="E125" i="6" s="1"/>
  <c r="E126" i="6" s="1"/>
  <c r="E127" i="6" s="1"/>
  <c r="E128" i="6" s="1"/>
  <c r="E129" i="6" s="1"/>
  <c r="E130" i="6" s="1"/>
  <c r="E131" i="6" s="1"/>
  <c r="E132" i="6" s="1"/>
  <c r="E133" i="6" s="1"/>
  <c r="E134" i="6" s="1"/>
  <c r="E135" i="6" s="1"/>
  <c r="E136" i="6" s="1"/>
  <c r="E137" i="6" s="1"/>
  <c r="E138" i="6" s="1"/>
  <c r="E139" i="6" s="1"/>
  <c r="E140" i="6" s="1"/>
  <c r="E141" i="6" s="1"/>
  <c r="E142" i="6" s="1"/>
  <c r="E143" i="6" s="1"/>
  <c r="E144" i="6" s="1"/>
  <c r="E145" i="6" s="1"/>
  <c r="E146" i="6" s="1"/>
  <c r="E147" i="6" s="1"/>
  <c r="E148" i="6" s="1"/>
  <c r="E149" i="6" s="1"/>
  <c r="E150" i="6" s="1"/>
  <c r="E151" i="6" s="1"/>
  <c r="E152" i="6" s="1"/>
  <c r="E153" i="6" s="1"/>
  <c r="E154" i="6" s="1"/>
  <c r="E155" i="6" s="1"/>
  <c r="E156" i="6" s="1"/>
  <c r="E157" i="6" s="1"/>
  <c r="E158" i="6" s="1"/>
  <c r="E159" i="6" s="1"/>
  <c r="E160" i="6" s="1"/>
  <c r="E161" i="6" s="1"/>
  <c r="E162" i="6" s="1"/>
  <c r="E163" i="6" s="1"/>
  <c r="AL4" i="6"/>
  <c r="AL5" i="6" s="1"/>
  <c r="AL6" i="6" s="1"/>
  <c r="AL7" i="6" s="1"/>
  <c r="AK4" i="6"/>
  <c r="AK5" i="6" s="1"/>
  <c r="AK6" i="6" s="1"/>
  <c r="AK7" i="6" s="1"/>
  <c r="AH4" i="6"/>
  <c r="AH5" i="6"/>
  <c r="AH6" i="6" s="1"/>
  <c r="AG4" i="6"/>
  <c r="AG5" i="6"/>
  <c r="AG6" i="6"/>
  <c r="AG7" i="6" s="1"/>
  <c r="AD4" i="6"/>
  <c r="AD5" i="6" s="1"/>
  <c r="AD6" i="6" s="1"/>
  <c r="AC4" i="6"/>
  <c r="AC5" i="6"/>
  <c r="AC6" i="6" s="1"/>
  <c r="AC7" i="6" s="1"/>
  <c r="Z4" i="6"/>
  <c r="Z5" i="6" s="1"/>
  <c r="Z6" i="6" s="1"/>
  <c r="Y4" i="6"/>
  <c r="Y5" i="6" s="1"/>
  <c r="Y6" i="6" s="1"/>
  <c r="Y7" i="6" s="1"/>
  <c r="N8" i="6"/>
  <c r="N4" i="6"/>
  <c r="N5" i="6"/>
  <c r="N6" i="6" s="1"/>
  <c r="N7" i="6" s="1"/>
  <c r="M4" i="6"/>
  <c r="M5" i="6" s="1"/>
  <c r="M6" i="6"/>
  <c r="M7" i="6" s="1"/>
  <c r="M8" i="6" s="1"/>
  <c r="W8" i="6" s="1"/>
  <c r="B4" i="6"/>
  <c r="B5" i="6" s="1"/>
  <c r="AL8" i="5"/>
  <c r="AH8" i="5"/>
  <c r="AD8" i="5"/>
  <c r="Z8" i="5"/>
  <c r="Z9" i="5"/>
  <c r="N8" i="5"/>
  <c r="N9" i="5" s="1"/>
  <c r="N10" i="5" s="1"/>
  <c r="N11" i="5" s="1"/>
  <c r="N12" i="5"/>
  <c r="B8" i="5"/>
  <c r="B9" i="5"/>
  <c r="B10" i="5"/>
  <c r="B11" i="5" s="1"/>
  <c r="AL8" i="6"/>
  <c r="AM6" i="6" s="1"/>
  <c r="AH8" i="6"/>
  <c r="AD8" i="6"/>
  <c r="Z8" i="6"/>
  <c r="Z9" i="6" s="1"/>
  <c r="Z10" i="6" s="1"/>
  <c r="Z11" i="6" s="1"/>
  <c r="Z12" i="6" s="1"/>
  <c r="B8" i="6"/>
  <c r="AK8" i="5"/>
  <c r="AK9" i="5"/>
  <c r="AK10" i="5" s="1"/>
  <c r="AK11" i="5" s="1"/>
  <c r="AK12" i="5" s="1"/>
  <c r="AG8" i="5"/>
  <c r="AG9" i="5" s="1"/>
  <c r="AG10" i="5"/>
  <c r="AG11" i="5" s="1"/>
  <c r="AG12" i="5" s="1"/>
  <c r="AC8" i="5"/>
  <c r="Y8" i="5"/>
  <c r="M8" i="5"/>
  <c r="M9" i="5" s="1"/>
  <c r="M10" i="5" s="1"/>
  <c r="M11" i="5" s="1"/>
  <c r="M12" i="5" s="1"/>
  <c r="A8" i="5"/>
  <c r="A13" i="5" s="1"/>
  <c r="AK8" i="6"/>
  <c r="AG8" i="6"/>
  <c r="AG13" i="6"/>
  <c r="AG14" i="6" s="1"/>
  <c r="AG15" i="6" s="1"/>
  <c r="AG16" i="6" s="1"/>
  <c r="AG17" i="6" s="1"/>
  <c r="AC8" i="6"/>
  <c r="AC13" i="6" s="1"/>
  <c r="Y8" i="6"/>
  <c r="Y13" i="6" s="1"/>
  <c r="A4" i="6"/>
  <c r="A5" i="6"/>
  <c r="A6" i="6" s="1"/>
  <c r="A7" i="6"/>
  <c r="A8" i="6" s="1"/>
  <c r="H37" i="1"/>
  <c r="R9" i="5"/>
  <c r="R10" i="5" s="1"/>
  <c r="R11" i="5" s="1"/>
  <c r="R12" i="5" s="1"/>
  <c r="Y9" i="6"/>
  <c r="Y10" i="6" s="1"/>
  <c r="Y11" i="6" s="1"/>
  <c r="Y12" i="6" s="1"/>
  <c r="AG9" i="6"/>
  <c r="AG10" i="6" s="1"/>
  <c r="AG11" i="6" s="1"/>
  <c r="AG12" i="6" s="1"/>
  <c r="AD9" i="6"/>
  <c r="AD10" i="6"/>
  <c r="AD11" i="6"/>
  <c r="AD12" i="6" s="1"/>
  <c r="J6" i="6"/>
  <c r="J7" i="6" s="1"/>
  <c r="AE4" i="6"/>
  <c r="N6" i="5"/>
  <c r="N7" i="5" s="1"/>
  <c r="O7" i="5" s="1"/>
  <c r="AL6" i="5"/>
  <c r="AL7" i="5" s="1"/>
  <c r="AC18" i="6"/>
  <c r="B9" i="6"/>
  <c r="B10" i="6" s="1"/>
  <c r="B11" i="6" s="1"/>
  <c r="B12" i="6" s="1"/>
  <c r="B13" i="6"/>
  <c r="AC14" i="6"/>
  <c r="AC15" i="6" s="1"/>
  <c r="AC16" i="6" s="1"/>
  <c r="AC17" i="6" s="1"/>
  <c r="S175" i="6"/>
  <c r="S177" i="6"/>
  <c r="G172" i="6"/>
  <c r="L172" i="6"/>
  <c r="X189" i="6"/>
  <c r="X190" i="6"/>
  <c r="X170" i="6"/>
  <c r="X186" i="6"/>
  <c r="X191" i="6"/>
  <c r="X168" i="6"/>
  <c r="X183" i="6"/>
  <c r="X188" i="6"/>
  <c r="X182" i="6"/>
  <c r="S169" i="6"/>
  <c r="I173" i="6"/>
  <c r="S172" i="6"/>
  <c r="S173" i="6"/>
  <c r="S174" i="6"/>
  <c r="S170" i="6"/>
  <c r="S176" i="6"/>
  <c r="L177" i="6"/>
  <c r="L173" i="6"/>
  <c r="L176" i="6"/>
  <c r="L171" i="6"/>
  <c r="L174" i="6"/>
  <c r="G170" i="6"/>
  <c r="I177" i="6"/>
  <c r="I176" i="6"/>
  <c r="I174" i="6"/>
  <c r="I170" i="6"/>
  <c r="I169" i="6"/>
  <c r="I168" i="6"/>
  <c r="N171" i="6"/>
  <c r="N172" i="6"/>
  <c r="N168" i="6"/>
  <c r="N175" i="6"/>
  <c r="N177" i="6"/>
  <c r="D185" i="6"/>
  <c r="Q170" i="6"/>
  <c r="Q173" i="6"/>
  <c r="Q168" i="6"/>
  <c r="Q177" i="6"/>
  <c r="Q176" i="6"/>
  <c r="Q171" i="6"/>
  <c r="Q174" i="6"/>
  <c r="Q172" i="6"/>
  <c r="Q169" i="6"/>
  <c r="Q175" i="6"/>
  <c r="D187" i="6"/>
  <c r="D189" i="6"/>
  <c r="D182" i="6"/>
  <c r="D186" i="6"/>
  <c r="D183" i="6"/>
  <c r="D191" i="6"/>
  <c r="D184" i="6"/>
  <c r="V172" i="6"/>
  <c r="V183" i="6"/>
  <c r="V186" i="6"/>
  <c r="V184" i="6"/>
  <c r="V171" i="6"/>
  <c r="V173" i="6"/>
  <c r="V177" i="6"/>
  <c r="V174" i="6"/>
  <c r="V182" i="6"/>
  <c r="V188" i="6"/>
  <c r="V185" i="6"/>
  <c r="V168" i="6"/>
  <c r="V189" i="6"/>
  <c r="V170" i="6"/>
  <c r="V169" i="6"/>
  <c r="V176" i="6"/>
  <c r="V187" i="6"/>
  <c r="V190" i="6"/>
  <c r="B188" i="6"/>
  <c r="N190" i="6"/>
  <c r="I191" i="6"/>
  <c r="I190" i="6"/>
  <c r="I189" i="6"/>
  <c r="I188" i="6"/>
  <c r="I187" i="6"/>
  <c r="I186" i="6"/>
  <c r="I185" i="6"/>
  <c r="I184" i="6"/>
  <c r="I183" i="6"/>
  <c r="I182" i="6"/>
  <c r="B190" i="6"/>
  <c r="B182" i="6"/>
  <c r="B191" i="6"/>
  <c r="B187" i="6"/>
  <c r="B189" i="6"/>
  <c r="G185" i="6"/>
  <c r="N183" i="6"/>
  <c r="N184" i="6"/>
  <c r="N188" i="6"/>
  <c r="N189" i="6"/>
  <c r="N186" i="6"/>
  <c r="G191" i="6"/>
  <c r="G189" i="6"/>
  <c r="G187" i="6"/>
  <c r="G183" i="6"/>
  <c r="G190" i="6"/>
  <c r="G188" i="6"/>
  <c r="G186" i="6"/>
  <c r="G184" i="6"/>
  <c r="G182" i="6"/>
  <c r="Q191" i="6"/>
  <c r="L191" i="6"/>
  <c r="L189" i="6"/>
  <c r="L187" i="6"/>
  <c r="L185" i="6"/>
  <c r="L183" i="6"/>
  <c r="L190" i="6"/>
  <c r="L188" i="6"/>
  <c r="L186" i="6"/>
  <c r="L182" i="6"/>
  <c r="Q183" i="6"/>
  <c r="Q190" i="6"/>
  <c r="S183" i="6"/>
  <c r="S186" i="6"/>
  <c r="S185" i="6"/>
  <c r="S189" i="6"/>
  <c r="Q185" i="6"/>
  <c r="Q184" i="6"/>
  <c r="Q187" i="6"/>
  <c r="S187" i="6"/>
  <c r="S184" i="6"/>
  <c r="Q182" i="6"/>
  <c r="S191" i="6"/>
  <c r="Q186" i="6"/>
  <c r="Q189" i="6"/>
  <c r="S182" i="6"/>
  <c r="Q188" i="6"/>
  <c r="S188" i="6"/>
  <c r="S190" i="6"/>
  <c r="N191" i="6"/>
  <c r="N185" i="6"/>
  <c r="N182" i="6"/>
  <c r="L184" i="6"/>
  <c r="N187" i="6"/>
  <c r="D188" i="6"/>
  <c r="B184" i="6"/>
  <c r="B183" i="6"/>
  <c r="B186" i="6"/>
  <c r="D190" i="6"/>
  <c r="B185" i="6"/>
  <c r="X185" i="6"/>
  <c r="X173" i="6"/>
  <c r="X174" i="6"/>
  <c r="X171" i="6"/>
  <c r="X175" i="6"/>
  <c r="X172" i="6"/>
  <c r="X169" i="6"/>
  <c r="X177" i="6"/>
  <c r="X187" i="6"/>
  <c r="X176" i="6"/>
  <c r="V175" i="6"/>
  <c r="V191" i="6"/>
  <c r="X184" i="6"/>
  <c r="S171" i="6"/>
  <c r="N174" i="6"/>
  <c r="N176" i="6"/>
  <c r="N173" i="6"/>
  <c r="N170" i="6"/>
  <c r="L170" i="6"/>
  <c r="L168" i="6"/>
  <c r="N169" i="6"/>
  <c r="L169" i="6"/>
  <c r="L175" i="6"/>
  <c r="G177" i="6"/>
  <c r="I175" i="6"/>
  <c r="G173" i="6"/>
  <c r="G175" i="6"/>
  <c r="I171" i="6"/>
  <c r="G176" i="6"/>
  <c r="G174" i="6"/>
  <c r="I172" i="6"/>
  <c r="G169" i="6"/>
  <c r="G171" i="6"/>
  <c r="G168" i="6"/>
  <c r="R6" i="6"/>
  <c r="R7" i="6" s="1"/>
  <c r="A14" i="5"/>
  <c r="A15" i="5"/>
  <c r="A16" i="5"/>
  <c r="A17" i="5" s="1"/>
  <c r="A18" i="5"/>
  <c r="A23" i="5" s="1"/>
  <c r="A19" i="5"/>
  <c r="A20" i="5" s="1"/>
  <c r="A21" i="5" s="1"/>
  <c r="A22" i="5" s="1"/>
  <c r="AH7" i="6"/>
  <c r="U9" i="5"/>
  <c r="U10" i="5" s="1"/>
  <c r="U11" i="5" s="1"/>
  <c r="U12" i="5" s="1"/>
  <c r="U13" i="5" s="1"/>
  <c r="U24" i="6"/>
  <c r="U25" i="6" s="1"/>
  <c r="U26" i="6" s="1"/>
  <c r="U27" i="6" s="1"/>
  <c r="U28" i="6" s="1"/>
  <c r="U29" i="6" s="1"/>
  <c r="U30" i="6" s="1"/>
  <c r="U31" i="6" s="1"/>
  <c r="U32" i="6" s="1"/>
  <c r="U33" i="6" s="1"/>
  <c r="U34" i="6" s="1"/>
  <c r="U35" i="6" s="1"/>
  <c r="U36" i="6" s="1"/>
  <c r="U37" i="6" s="1"/>
  <c r="U38" i="6" s="1"/>
  <c r="U39" i="6" s="1"/>
  <c r="U40" i="6"/>
  <c r="U41" i="6" s="1"/>
  <c r="U42" i="6" s="1"/>
  <c r="U43" i="6" s="1"/>
  <c r="U44" i="6" s="1"/>
  <c r="U45" i="6" s="1"/>
  <c r="U46" i="6" s="1"/>
  <c r="U47" i="6" s="1"/>
  <c r="U48" i="6" s="1"/>
  <c r="U49" i="6" s="1"/>
  <c r="U50" i="6" s="1"/>
  <c r="U51" i="6" s="1"/>
  <c r="U52" i="6" s="1"/>
  <c r="U53" i="6" s="1"/>
  <c r="U54" i="6" s="1"/>
  <c r="U55" i="6" s="1"/>
  <c r="U56" i="6" s="1"/>
  <c r="U57" i="6" s="1"/>
  <c r="U58" i="6" s="1"/>
  <c r="U59" i="6" s="1"/>
  <c r="U60" i="6" s="1"/>
  <c r="U61" i="6" s="1"/>
  <c r="U62" i="6" s="1"/>
  <c r="U63" i="6" s="1"/>
  <c r="U64" i="6" s="1"/>
  <c r="U65" i="6" s="1"/>
  <c r="U66" i="6" s="1"/>
  <c r="U67" i="6" s="1"/>
  <c r="U68" i="6" s="1"/>
  <c r="U69" i="6" s="1"/>
  <c r="U70" i="6" s="1"/>
  <c r="U71" i="6" s="1"/>
  <c r="U72" i="6" s="1"/>
  <c r="U73" i="6" s="1"/>
  <c r="U74" i="6" s="1"/>
  <c r="U75" i="6" s="1"/>
  <c r="U76" i="6" s="1"/>
  <c r="U77" i="6" s="1"/>
  <c r="U78" i="6" s="1"/>
  <c r="U79" i="6" s="1"/>
  <c r="U80" i="6" s="1"/>
  <c r="U81" i="6" s="1"/>
  <c r="U82" i="6" s="1"/>
  <c r="U83" i="6" s="1"/>
  <c r="U84" i="6" s="1"/>
  <c r="U85" i="6" s="1"/>
  <c r="U86" i="6" s="1"/>
  <c r="U87" i="6" s="1"/>
  <c r="U88" i="6" s="1"/>
  <c r="U89" i="6" s="1"/>
  <c r="U90" i="6" s="1"/>
  <c r="U91" i="6" s="1"/>
  <c r="U92" i="6" s="1"/>
  <c r="U93" i="6" s="1"/>
  <c r="U94" i="6" s="1"/>
  <c r="U95" i="6" s="1"/>
  <c r="U96" i="6" s="1"/>
  <c r="U97" i="6" s="1"/>
  <c r="U98" i="6" s="1"/>
  <c r="U99" i="6" s="1"/>
  <c r="U100" i="6" s="1"/>
  <c r="U101" i="6" s="1"/>
  <c r="U102" i="6" s="1"/>
  <c r="U103" i="6" s="1"/>
  <c r="U104" i="6" s="1"/>
  <c r="U105" i="6" s="1"/>
  <c r="U106" i="6" s="1"/>
  <c r="U107" i="6" s="1"/>
  <c r="U108" i="6" s="1"/>
  <c r="U109" i="6" s="1"/>
  <c r="U110" i="6" s="1"/>
  <c r="U111" i="6" s="1"/>
  <c r="U112" i="6" s="1"/>
  <c r="U113" i="6" s="1"/>
  <c r="U114" i="6" s="1"/>
  <c r="U115" i="6" s="1"/>
  <c r="U116" i="6" s="1"/>
  <c r="U117" i="6" s="1"/>
  <c r="U118" i="6" s="1"/>
  <c r="U119" i="6" s="1"/>
  <c r="U120" i="6" s="1"/>
  <c r="U121" i="6" s="1"/>
  <c r="U122" i="6" s="1"/>
  <c r="U123" i="6" s="1"/>
  <c r="U124" i="6" s="1"/>
  <c r="U125" i="6" s="1"/>
  <c r="U126" i="6" s="1"/>
  <c r="U127" i="6" s="1"/>
  <c r="U128" i="6" s="1"/>
  <c r="U129" i="6" s="1"/>
  <c r="U130" i="6" s="1"/>
  <c r="U131" i="6" s="1"/>
  <c r="U132" i="6" s="1"/>
  <c r="U133" i="6" s="1"/>
  <c r="U134" i="6" s="1"/>
  <c r="U135" i="6" s="1"/>
  <c r="U136" i="6" s="1"/>
  <c r="U137" i="6" s="1"/>
  <c r="U138" i="6" s="1"/>
  <c r="U139" i="6" s="1"/>
  <c r="U140" i="6" s="1"/>
  <c r="U141" i="6" s="1"/>
  <c r="U142" i="6" s="1"/>
  <c r="U143" i="6" s="1"/>
  <c r="U144" i="6" s="1"/>
  <c r="U145" i="6" s="1"/>
  <c r="U146" i="6" s="1"/>
  <c r="U147" i="6" s="1"/>
  <c r="U148" i="6" s="1"/>
  <c r="U149" i="6" s="1"/>
  <c r="U150" i="6" s="1"/>
  <c r="U151" i="6" s="1"/>
  <c r="U152" i="6" s="1"/>
  <c r="U153" i="6" s="1"/>
  <c r="U154" i="6" s="1"/>
  <c r="U155" i="6" s="1"/>
  <c r="U156" i="6" s="1"/>
  <c r="U157" i="6" s="1"/>
  <c r="U158" i="6" s="1"/>
  <c r="U159" i="6" s="1"/>
  <c r="U160" i="6" s="1"/>
  <c r="U161" i="6" s="1"/>
  <c r="U162" i="6" s="1"/>
  <c r="U163" i="6" s="1"/>
  <c r="N13" i="6"/>
  <c r="N9" i="6"/>
  <c r="N10" i="6" s="1"/>
  <c r="O7" i="6"/>
  <c r="O6" i="6"/>
  <c r="O4" i="6"/>
  <c r="AG13" i="5"/>
  <c r="AG14" i="5"/>
  <c r="AG15" i="5" s="1"/>
  <c r="AG16" i="5" s="1"/>
  <c r="AG17" i="5"/>
  <c r="AG18" i="5"/>
  <c r="Z13" i="5"/>
  <c r="V20" i="5"/>
  <c r="V21" i="5"/>
  <c r="V22" i="5" s="1"/>
  <c r="V23" i="5"/>
  <c r="Z10" i="5"/>
  <c r="Z11" i="5" s="1"/>
  <c r="Z12" i="5" s="1"/>
  <c r="AA12" i="5" s="1"/>
  <c r="V14" i="5"/>
  <c r="V15" i="5"/>
  <c r="V16" i="5"/>
  <c r="V17" i="5" s="1"/>
  <c r="AK13" i="5"/>
  <c r="O4" i="5"/>
  <c r="V9" i="5"/>
  <c r="V10" i="5"/>
  <c r="V11" i="5" s="1"/>
  <c r="V12" i="5" s="1"/>
  <c r="AI4" i="5"/>
  <c r="A9" i="5"/>
  <c r="A10" i="5"/>
  <c r="A11" i="5" s="1"/>
  <c r="A12" i="5" s="1"/>
  <c r="O6" i="5"/>
  <c r="O5" i="5"/>
  <c r="R14" i="5"/>
  <c r="R15" i="5" s="1"/>
  <c r="R16" i="5" s="1"/>
  <c r="R17" i="5" s="1"/>
  <c r="Q24" i="5"/>
  <c r="Q25" i="5" s="1"/>
  <c r="Q26" i="5" s="1"/>
  <c r="Q27" i="5" s="1"/>
  <c r="Q28" i="5" s="1"/>
  <c r="Q29" i="5" s="1"/>
  <c r="Q30" i="5" s="1"/>
  <c r="Q31" i="5" s="1"/>
  <c r="Q32" i="5" s="1"/>
  <c r="Q33" i="5" s="1"/>
  <c r="Q34" i="5" s="1"/>
  <c r="I9" i="5"/>
  <c r="I10" i="5" s="1"/>
  <c r="I11" i="5" s="1"/>
  <c r="I12" i="5"/>
  <c r="I13" i="5" s="1"/>
  <c r="K8" i="5"/>
  <c r="K5" i="5" s="1"/>
  <c r="F13" i="6"/>
  <c r="F14" i="6" s="1"/>
  <c r="F15" i="6" s="1"/>
  <c r="F16" i="6" s="1"/>
  <c r="F17" i="6" s="1"/>
  <c r="F9" i="6"/>
  <c r="F10" i="6" s="1"/>
  <c r="F11" i="6" s="1"/>
  <c r="F12" i="6" s="1"/>
  <c r="AK14" i="5"/>
  <c r="AK15" i="5"/>
  <c r="AK16" i="5" s="1"/>
  <c r="AK17" i="5" s="1"/>
  <c r="AK18" i="5"/>
  <c r="AI6" i="5"/>
  <c r="AK23" i="5"/>
  <c r="AK24" i="5" s="1"/>
  <c r="AK25" i="5" s="1"/>
  <c r="AK26" i="5" s="1"/>
  <c r="AK27" i="5" s="1"/>
  <c r="AK19" i="5"/>
  <c r="AK20" i="5" s="1"/>
  <c r="AK21" i="5" s="1"/>
  <c r="AK22" i="5" s="1"/>
  <c r="Q35" i="5"/>
  <c r="Q36" i="5" s="1"/>
  <c r="Q37" i="5" s="1"/>
  <c r="Q38" i="5" s="1"/>
  <c r="Q39" i="5" s="1"/>
  <c r="Q40" i="5" s="1"/>
  <c r="Q41" i="5" s="1"/>
  <c r="Q42" i="5" s="1"/>
  <c r="Q43" i="5" s="1"/>
  <c r="Q44" i="5" s="1"/>
  <c r="Q45" i="5" s="1"/>
  <c r="Q46" i="5" s="1"/>
  <c r="Q47" i="5" s="1"/>
  <c r="Q48" i="5" s="1"/>
  <c r="Q49" i="5" s="1"/>
  <c r="Q50" i="5" s="1"/>
  <c r="Q51" i="5" s="1"/>
  <c r="Q52" i="5" s="1"/>
  <c r="Q53" i="5" s="1"/>
  <c r="Q54" i="5" s="1"/>
  <c r="Q55" i="5" s="1"/>
  <c r="Q56" i="5" s="1"/>
  <c r="Q57" i="5" s="1"/>
  <c r="Q58" i="5" s="1"/>
  <c r="Q59" i="5" s="1"/>
  <c r="Q60" i="5" s="1"/>
  <c r="Q61" i="5" s="1"/>
  <c r="Q62" i="5" s="1"/>
  <c r="Q63" i="5" s="1"/>
  <c r="Q64" i="5" s="1"/>
  <c r="Q65" i="5" s="1"/>
  <c r="Q66" i="5" s="1"/>
  <c r="Q67" i="5" s="1"/>
  <c r="Q68" i="5" s="1"/>
  <c r="Q69" i="5" s="1"/>
  <c r="Q70" i="5" s="1"/>
  <c r="Q71" i="5" s="1"/>
  <c r="Q72" i="5" s="1"/>
  <c r="Q73" i="5" s="1"/>
  <c r="Q74" i="5" s="1"/>
  <c r="Q75" i="5" s="1"/>
  <c r="Q76" i="5" s="1"/>
  <c r="Q77" i="5" s="1"/>
  <c r="Q78" i="5" s="1"/>
  <c r="Q79" i="5" s="1"/>
  <c r="Q80" i="5" s="1"/>
  <c r="Q81" i="5" s="1"/>
  <c r="Q82" i="5" s="1"/>
  <c r="Q83" i="5" s="1"/>
  <c r="Q84" i="5" s="1"/>
  <c r="Q85" i="5" s="1"/>
  <c r="Q86" i="5" s="1"/>
  <c r="Q87" i="5" s="1"/>
  <c r="Q88" i="5" s="1"/>
  <c r="Q89" i="5" s="1"/>
  <c r="Q90" i="5" s="1"/>
  <c r="Q91" i="5" s="1"/>
  <c r="Q92" i="5" s="1"/>
  <c r="Q93" i="5" s="1"/>
  <c r="Q94" i="5" s="1"/>
  <c r="Q95" i="5" s="1"/>
  <c r="Q96" i="5" s="1"/>
  <c r="Q97" i="5" s="1"/>
  <c r="Q98" i="5" s="1"/>
  <c r="Q99" i="5" s="1"/>
  <c r="Q100" i="5" s="1"/>
  <c r="Q101" i="5" s="1"/>
  <c r="Q102" i="5" s="1"/>
  <c r="Q103" i="5" s="1"/>
  <c r="Q104" i="5" s="1"/>
  <c r="Q105" i="5" s="1"/>
  <c r="Q106" i="5" s="1"/>
  <c r="Q107" i="5" s="1"/>
  <c r="Q108" i="5" s="1"/>
  <c r="Q109" i="5" s="1"/>
  <c r="Q110" i="5" s="1"/>
  <c r="Q111" i="5" s="1"/>
  <c r="Q112" i="5" s="1"/>
  <c r="Q113" i="5" s="1"/>
  <c r="Q114" i="5" s="1"/>
  <c r="Q115" i="5" s="1"/>
  <c r="Q116" i="5" s="1"/>
  <c r="Q117" i="5" s="1"/>
  <c r="Q118" i="5" s="1"/>
  <c r="Q119" i="5" s="1"/>
  <c r="Q120" i="5" s="1"/>
  <c r="Q121" i="5" s="1"/>
  <c r="Q122" i="5" s="1"/>
  <c r="Q123" i="5" s="1"/>
  <c r="Q124" i="5" s="1"/>
  <c r="Q125" i="5" s="1"/>
  <c r="Q126" i="5" s="1"/>
  <c r="Q127" i="5" s="1"/>
  <c r="Q128" i="5" s="1"/>
  <c r="Q129" i="5" s="1"/>
  <c r="Q130" i="5" s="1"/>
  <c r="Q131" i="5" s="1"/>
  <c r="Q132" i="5" s="1"/>
  <c r="Q133" i="5" s="1"/>
  <c r="Q134" i="5" s="1"/>
  <c r="Q135" i="5" s="1"/>
  <c r="Q136" i="5" s="1"/>
  <c r="Q137" i="5" s="1"/>
  <c r="Q138" i="5" s="1"/>
  <c r="Q139" i="5" s="1"/>
  <c r="Q140" i="5" s="1"/>
  <c r="Q141" i="5" s="1"/>
  <c r="Q142" i="5" s="1"/>
  <c r="Q143" i="5" s="1"/>
  <c r="Q144" i="5" s="1"/>
  <c r="Q145" i="5" s="1"/>
  <c r="Q146" i="5" s="1"/>
  <c r="Q147" i="5" s="1"/>
  <c r="Q148" i="5" s="1"/>
  <c r="Q149" i="5" s="1"/>
  <c r="Q150" i="5" s="1"/>
  <c r="Q151" i="5" s="1"/>
  <c r="Q152" i="5" s="1"/>
  <c r="Q153" i="5" s="1"/>
  <c r="Q154" i="5" s="1"/>
  <c r="Q155" i="5" s="1"/>
  <c r="Q156" i="5" s="1"/>
  <c r="Q157" i="5" s="1"/>
  <c r="Q158" i="5" s="1"/>
  <c r="Q159" i="5" s="1"/>
  <c r="Q160" i="5" s="1"/>
  <c r="Q161" i="5" s="1"/>
  <c r="Q162" i="5" s="1"/>
  <c r="Q163" i="5" s="1"/>
  <c r="F122" i="44" l="1"/>
  <c r="F77" i="44"/>
  <c r="F74" i="44"/>
  <c r="F80" i="44" s="1"/>
  <c r="F101" i="44" s="1"/>
  <c r="F132" i="44"/>
  <c r="F36" i="44"/>
  <c r="O36" i="44" s="1"/>
  <c r="R8" i="44" s="1"/>
  <c r="F123" i="44"/>
  <c r="J153" i="44"/>
  <c r="F124" i="44"/>
  <c r="H154" i="44"/>
  <c r="J154" i="44" s="1"/>
  <c r="O44" i="44"/>
  <c r="R11" i="44" s="1"/>
  <c r="I41" i="44"/>
  <c r="F130" i="44"/>
  <c r="F48" i="44"/>
  <c r="W6" i="6"/>
  <c r="W5" i="6"/>
  <c r="W4" i="6"/>
  <c r="W7" i="6"/>
  <c r="B6" i="6"/>
  <c r="C5" i="6"/>
  <c r="C6" i="5"/>
  <c r="B7" i="5"/>
  <c r="C7" i="5" s="1"/>
  <c r="Y9" i="5"/>
  <c r="Y10" i="5" s="1"/>
  <c r="Y11" i="5" s="1"/>
  <c r="Y12" i="5" s="1"/>
  <c r="Y13" i="5"/>
  <c r="Y14" i="5" s="1"/>
  <c r="Y15" i="5" s="1"/>
  <c r="Y16" i="5" s="1"/>
  <c r="Y17" i="5" s="1"/>
  <c r="P100" i="44"/>
  <c r="AA4" i="5"/>
  <c r="Z5" i="5"/>
  <c r="AK28" i="5"/>
  <c r="C4" i="6"/>
  <c r="W8" i="5"/>
  <c r="W7" i="5" s="1"/>
  <c r="AL13" i="6"/>
  <c r="AC9" i="5"/>
  <c r="AC10" i="5" s="1"/>
  <c r="AC11" i="5" s="1"/>
  <c r="AC12" i="5" s="1"/>
  <c r="AC13" i="5"/>
  <c r="F92" i="44"/>
  <c r="F108" i="44"/>
  <c r="F90" i="44"/>
  <c r="AD7" i="5"/>
  <c r="AE7" i="5" s="1"/>
  <c r="AE6" i="5"/>
  <c r="G19" i="1"/>
  <c r="G20" i="1" s="1"/>
  <c r="F20" i="44" s="1"/>
  <c r="F18" i="6"/>
  <c r="J18" i="5"/>
  <c r="Z13" i="6"/>
  <c r="AA5" i="6"/>
  <c r="AC19" i="6"/>
  <c r="AC20" i="6" s="1"/>
  <c r="AC21" i="6" s="1"/>
  <c r="AC22" i="6" s="1"/>
  <c r="AC23" i="6"/>
  <c r="AM7" i="6"/>
  <c r="AM4" i="6"/>
  <c r="K6" i="5"/>
  <c r="AA10" i="5"/>
  <c r="AA9" i="5"/>
  <c r="Z14" i="5"/>
  <c r="Z15" i="5" s="1"/>
  <c r="AA11" i="5"/>
  <c r="Z18" i="5"/>
  <c r="S8" i="5"/>
  <c r="AM5" i="6"/>
  <c r="AL9" i="5"/>
  <c r="AL10" i="5" s="1"/>
  <c r="AL11" i="5" s="1"/>
  <c r="AL12" i="5" s="1"/>
  <c r="AM5" i="5"/>
  <c r="AM4" i="5"/>
  <c r="AL13" i="5"/>
  <c r="AM6" i="5"/>
  <c r="S8" i="6"/>
  <c r="M9" i="6"/>
  <c r="M10" i="6" s="1"/>
  <c r="M11" i="6" s="1"/>
  <c r="M12" i="6" s="1"/>
  <c r="M13" i="6" s="1"/>
  <c r="W13" i="6" s="1"/>
  <c r="F9" i="5"/>
  <c r="F10" i="5" s="1"/>
  <c r="F11" i="5" s="1"/>
  <c r="F12" i="5" s="1"/>
  <c r="F13" i="5"/>
  <c r="J9" i="6"/>
  <c r="J10" i="6" s="1"/>
  <c r="J11" i="6" s="1"/>
  <c r="J12" i="6" s="1"/>
  <c r="J13" i="6"/>
  <c r="AD13" i="6"/>
  <c r="AE5" i="6"/>
  <c r="AG19" i="5"/>
  <c r="AG20" i="5" s="1"/>
  <c r="AG21" i="5" s="1"/>
  <c r="AG22" i="5" s="1"/>
  <c r="AG23" i="5"/>
  <c r="AH9" i="6"/>
  <c r="AH10" i="6" s="1"/>
  <c r="AH11" i="6" s="1"/>
  <c r="AH12" i="6" s="1"/>
  <c r="AI5" i="6"/>
  <c r="AI4" i="6"/>
  <c r="AI6" i="6"/>
  <c r="AH13" i="6"/>
  <c r="K4" i="5"/>
  <c r="A28" i="5"/>
  <c r="A24" i="5"/>
  <c r="A25" i="5" s="1"/>
  <c r="A26" i="5" s="1"/>
  <c r="A27" i="5" s="1"/>
  <c r="AL9" i="6"/>
  <c r="AL10" i="6" s="1"/>
  <c r="AE4" i="5"/>
  <c r="AM7" i="5"/>
  <c r="R23" i="5"/>
  <c r="R19" i="5"/>
  <c r="R20" i="5" s="1"/>
  <c r="R21" i="5" s="1"/>
  <c r="R22" i="5" s="1"/>
  <c r="I64" i="44"/>
  <c r="I71" i="44"/>
  <c r="B13" i="5"/>
  <c r="C4" i="5"/>
  <c r="F112" i="44"/>
  <c r="G119" i="44" s="1"/>
  <c r="F91" i="44"/>
  <c r="AE6" i="6"/>
  <c r="Y18" i="6"/>
  <c r="Y14" i="6"/>
  <c r="Y15" i="6" s="1"/>
  <c r="Y16" i="6" s="1"/>
  <c r="Y17" i="6" s="1"/>
  <c r="AG18" i="6"/>
  <c r="C5" i="5"/>
  <c r="K7" i="5"/>
  <c r="F131" i="44"/>
  <c r="AD9" i="5"/>
  <c r="AD10" i="5" s="1"/>
  <c r="AD11" i="5" s="1"/>
  <c r="AD12" i="5" s="1"/>
  <c r="AE5" i="5"/>
  <c r="AD13" i="5"/>
  <c r="V13" i="6"/>
  <c r="AC9" i="6"/>
  <c r="AC10" i="6" s="1"/>
  <c r="AC11" i="6" s="1"/>
  <c r="AC12" i="6" s="1"/>
  <c r="G8" i="5"/>
  <c r="G6" i="5" s="1"/>
  <c r="M13" i="5"/>
  <c r="W13" i="5" s="1"/>
  <c r="AH13" i="5"/>
  <c r="AH9" i="5"/>
  <c r="AH10" i="5" s="1"/>
  <c r="AH11" i="5" s="1"/>
  <c r="AI5" i="5"/>
  <c r="AI7" i="6"/>
  <c r="N13" i="5"/>
  <c r="O10" i="6"/>
  <c r="O5" i="6"/>
  <c r="F7" i="5"/>
  <c r="B12" i="5"/>
  <c r="E14" i="5"/>
  <c r="E15" i="5" s="1"/>
  <c r="E16" i="5" s="1"/>
  <c r="E17" i="5" s="1"/>
  <c r="E18" i="5" s="1"/>
  <c r="E19" i="5" s="1"/>
  <c r="E20" i="5" s="1"/>
  <c r="E21" i="5" s="1"/>
  <c r="E22" i="5" s="1"/>
  <c r="E23" i="5" s="1"/>
  <c r="E24" i="5" s="1"/>
  <c r="E25" i="5" s="1"/>
  <c r="E26" i="5" s="1"/>
  <c r="E27" i="5" s="1"/>
  <c r="E28" i="5" s="1"/>
  <c r="E29" i="5" s="1"/>
  <c r="E30" i="5" s="1"/>
  <c r="E31" i="5" s="1"/>
  <c r="E32" i="5" s="1"/>
  <c r="E33" i="5" s="1"/>
  <c r="E34" i="5" s="1"/>
  <c r="E35" i="5" s="1"/>
  <c r="E36" i="5" s="1"/>
  <c r="E37" i="5" s="1"/>
  <c r="E38" i="5" s="1"/>
  <c r="E39" i="5" s="1"/>
  <c r="E40" i="5" s="1"/>
  <c r="E41" i="5" s="1"/>
  <c r="E42" i="5" s="1"/>
  <c r="E43" i="5" s="1"/>
  <c r="E44" i="5" s="1"/>
  <c r="E45" i="5" s="1"/>
  <c r="E46" i="5" s="1"/>
  <c r="E47" i="5" s="1"/>
  <c r="E48" i="5" s="1"/>
  <c r="E49" i="5" s="1"/>
  <c r="E50" i="5" s="1"/>
  <c r="E51" i="5" s="1"/>
  <c r="E52" i="5" s="1"/>
  <c r="E53" i="5" s="1"/>
  <c r="E54" i="5" s="1"/>
  <c r="E55" i="5" s="1"/>
  <c r="E56" i="5" s="1"/>
  <c r="E57" i="5" s="1"/>
  <c r="E58" i="5" s="1"/>
  <c r="E59" i="5" s="1"/>
  <c r="E60" i="5" s="1"/>
  <c r="E61" i="5" s="1"/>
  <c r="E62" i="5" s="1"/>
  <c r="E63" i="5" s="1"/>
  <c r="E64" i="5" s="1"/>
  <c r="E65" i="5" s="1"/>
  <c r="E66" i="5" s="1"/>
  <c r="E67" i="5" s="1"/>
  <c r="E68" i="5" s="1"/>
  <c r="E69" i="5" s="1"/>
  <c r="E70" i="5" s="1"/>
  <c r="E71" i="5" s="1"/>
  <c r="E72" i="5" s="1"/>
  <c r="E73" i="5" s="1"/>
  <c r="E74" i="5" s="1"/>
  <c r="E75" i="5" s="1"/>
  <c r="E76" i="5" s="1"/>
  <c r="E77" i="5" s="1"/>
  <c r="E78" i="5" s="1"/>
  <c r="E79" i="5" s="1"/>
  <c r="E80" i="5" s="1"/>
  <c r="E81" i="5" s="1"/>
  <c r="E82" i="5" s="1"/>
  <c r="E83" i="5" s="1"/>
  <c r="E84" i="5" s="1"/>
  <c r="E85" i="5" s="1"/>
  <c r="E86" i="5" s="1"/>
  <c r="E87" i="5" s="1"/>
  <c r="E88" i="5" s="1"/>
  <c r="E89" i="5" s="1"/>
  <c r="E90" i="5" s="1"/>
  <c r="E91" i="5" s="1"/>
  <c r="E92" i="5" s="1"/>
  <c r="E93" i="5" s="1"/>
  <c r="E94" i="5" s="1"/>
  <c r="E95" i="5" s="1"/>
  <c r="E96" i="5" s="1"/>
  <c r="E97" i="5" s="1"/>
  <c r="E98" i="5" s="1"/>
  <c r="E99" i="5" s="1"/>
  <c r="E100" i="5" s="1"/>
  <c r="E101" i="5" s="1"/>
  <c r="E102" i="5" s="1"/>
  <c r="E103" i="5" s="1"/>
  <c r="E104" i="5" s="1"/>
  <c r="E105" i="5" s="1"/>
  <c r="E106" i="5" s="1"/>
  <c r="E107" i="5" s="1"/>
  <c r="E108" i="5" s="1"/>
  <c r="E109" i="5" s="1"/>
  <c r="E110" i="5" s="1"/>
  <c r="E111" i="5" s="1"/>
  <c r="E112" i="5" s="1"/>
  <c r="E113" i="5" s="1"/>
  <c r="E114" i="5" s="1"/>
  <c r="E115" i="5" s="1"/>
  <c r="E116" i="5" s="1"/>
  <c r="E117" i="5" s="1"/>
  <c r="E118" i="5" s="1"/>
  <c r="E119" i="5" s="1"/>
  <c r="E120" i="5" s="1"/>
  <c r="E121" i="5" s="1"/>
  <c r="E122" i="5" s="1"/>
  <c r="E123" i="5" s="1"/>
  <c r="E124" i="5" s="1"/>
  <c r="E125" i="5" s="1"/>
  <c r="E126" i="5" s="1"/>
  <c r="E127" i="5" s="1"/>
  <c r="E128" i="5" s="1"/>
  <c r="E129" i="5" s="1"/>
  <c r="E130" i="5" s="1"/>
  <c r="E131" i="5" s="1"/>
  <c r="E132" i="5" s="1"/>
  <c r="E133" i="5" s="1"/>
  <c r="E134" i="5" s="1"/>
  <c r="E135" i="5" s="1"/>
  <c r="E136" i="5" s="1"/>
  <c r="E137" i="5" s="1"/>
  <c r="E138" i="5" s="1"/>
  <c r="E139" i="5" s="1"/>
  <c r="E140" i="5" s="1"/>
  <c r="E141" i="5" s="1"/>
  <c r="E142" i="5" s="1"/>
  <c r="E143" i="5" s="1"/>
  <c r="E144" i="5" s="1"/>
  <c r="E145" i="5" s="1"/>
  <c r="E146" i="5" s="1"/>
  <c r="E147" i="5" s="1"/>
  <c r="E148" i="5" s="1"/>
  <c r="E149" i="5" s="1"/>
  <c r="E150" i="5" s="1"/>
  <c r="E151" i="5" s="1"/>
  <c r="E152" i="5" s="1"/>
  <c r="E153" i="5" s="1"/>
  <c r="E154" i="5" s="1"/>
  <c r="E155" i="5" s="1"/>
  <c r="E156" i="5" s="1"/>
  <c r="E157" i="5" s="1"/>
  <c r="E158" i="5" s="1"/>
  <c r="E159" i="5" s="1"/>
  <c r="E160" i="5" s="1"/>
  <c r="E161" i="5" s="1"/>
  <c r="E162" i="5" s="1"/>
  <c r="E163" i="5" s="1"/>
  <c r="AK13" i="6"/>
  <c r="AK9" i="6"/>
  <c r="AK10" i="6" s="1"/>
  <c r="AK11" i="6" s="1"/>
  <c r="AK12" i="6" s="1"/>
  <c r="B14" i="6"/>
  <c r="B15" i="6" s="1"/>
  <c r="B16" i="6" s="1"/>
  <c r="B17" i="6" s="1"/>
  <c r="B18" i="6"/>
  <c r="C9" i="6"/>
  <c r="C11" i="6"/>
  <c r="C12" i="6"/>
  <c r="I14" i="5"/>
  <c r="I15" i="5" s="1"/>
  <c r="I16" i="5" s="1"/>
  <c r="I17" i="5" s="1"/>
  <c r="I18" i="5" s="1"/>
  <c r="U14" i="5"/>
  <c r="U15" i="5" s="1"/>
  <c r="U16" i="5" s="1"/>
  <c r="U17" i="5" s="1"/>
  <c r="U18" i="5" s="1"/>
  <c r="U19" i="5" s="1"/>
  <c r="U20" i="5" s="1"/>
  <c r="U21" i="5" s="1"/>
  <c r="U22" i="5" s="1"/>
  <c r="U23" i="5" s="1"/>
  <c r="U24" i="5" s="1"/>
  <c r="U25" i="5" s="1"/>
  <c r="U26" i="5" s="1"/>
  <c r="U27" i="5" s="1"/>
  <c r="U28" i="5" s="1"/>
  <c r="U29" i="5" s="1"/>
  <c r="U30" i="5" s="1"/>
  <c r="U31" i="5" s="1"/>
  <c r="U32" i="5" s="1"/>
  <c r="U33" i="5" s="1"/>
  <c r="U34" i="5" s="1"/>
  <c r="U35" i="5" s="1"/>
  <c r="U36" i="5" s="1"/>
  <c r="U37" i="5" s="1"/>
  <c r="U38" i="5" s="1"/>
  <c r="U39" i="5" s="1"/>
  <c r="U40" i="5" s="1"/>
  <c r="U41" i="5" s="1"/>
  <c r="U42" i="5" s="1"/>
  <c r="U43" i="5" s="1"/>
  <c r="U44" i="5" s="1"/>
  <c r="U45" i="5" s="1"/>
  <c r="U46" i="5" s="1"/>
  <c r="U47" i="5" s="1"/>
  <c r="U48" i="5" s="1"/>
  <c r="U49" i="5" s="1"/>
  <c r="U50" i="5" s="1"/>
  <c r="U51" i="5" s="1"/>
  <c r="U52" i="5" s="1"/>
  <c r="U53" i="5" s="1"/>
  <c r="U54" i="5" s="1"/>
  <c r="U55" i="5" s="1"/>
  <c r="U56" i="5" s="1"/>
  <c r="U57" i="5" s="1"/>
  <c r="U58" i="5" s="1"/>
  <c r="U59" i="5" s="1"/>
  <c r="U60" i="5" s="1"/>
  <c r="U61" i="5" s="1"/>
  <c r="U62" i="5" s="1"/>
  <c r="U63" i="5" s="1"/>
  <c r="U64" i="5" s="1"/>
  <c r="U65" i="5" s="1"/>
  <c r="U66" i="5" s="1"/>
  <c r="U67" i="5" s="1"/>
  <c r="U68" i="5" s="1"/>
  <c r="U69" i="5" s="1"/>
  <c r="U70" i="5" s="1"/>
  <c r="U71" i="5" s="1"/>
  <c r="U72" i="5" s="1"/>
  <c r="U73" i="5" s="1"/>
  <c r="U74" i="5" s="1"/>
  <c r="U75" i="5" s="1"/>
  <c r="U76" i="5" s="1"/>
  <c r="U77" i="5" s="1"/>
  <c r="U78" i="5" s="1"/>
  <c r="U79" i="5" s="1"/>
  <c r="U80" i="5" s="1"/>
  <c r="U81" i="5" s="1"/>
  <c r="U82" i="5" s="1"/>
  <c r="U83" i="5" s="1"/>
  <c r="U84" i="5" s="1"/>
  <c r="U85" i="5" s="1"/>
  <c r="U86" i="5" s="1"/>
  <c r="U87" i="5" s="1"/>
  <c r="U88" i="5" s="1"/>
  <c r="U89" i="5" s="1"/>
  <c r="U90" i="5" s="1"/>
  <c r="U91" i="5" s="1"/>
  <c r="U92" i="5" s="1"/>
  <c r="U93" i="5" s="1"/>
  <c r="U94" i="5" s="1"/>
  <c r="U95" i="5" s="1"/>
  <c r="U96" i="5" s="1"/>
  <c r="U97" i="5" s="1"/>
  <c r="U98" i="5" s="1"/>
  <c r="U99" i="5" s="1"/>
  <c r="U100" i="5" s="1"/>
  <c r="U101" i="5" s="1"/>
  <c r="U102" i="5" s="1"/>
  <c r="U103" i="5" s="1"/>
  <c r="U104" i="5" s="1"/>
  <c r="U105" i="5" s="1"/>
  <c r="U106" i="5" s="1"/>
  <c r="U107" i="5" s="1"/>
  <c r="U108" i="5" s="1"/>
  <c r="U109" i="5" s="1"/>
  <c r="U110" i="5" s="1"/>
  <c r="U111" i="5" s="1"/>
  <c r="U112" i="5" s="1"/>
  <c r="U113" i="5" s="1"/>
  <c r="U114" i="5" s="1"/>
  <c r="U115" i="5" s="1"/>
  <c r="U116" i="5" s="1"/>
  <c r="U117" i="5" s="1"/>
  <c r="U118" i="5" s="1"/>
  <c r="U119" i="5" s="1"/>
  <c r="U120" i="5" s="1"/>
  <c r="U121" i="5" s="1"/>
  <c r="U122" i="5" s="1"/>
  <c r="U123" i="5" s="1"/>
  <c r="U124" i="5" s="1"/>
  <c r="U125" i="5" s="1"/>
  <c r="U126" i="5" s="1"/>
  <c r="U127" i="5" s="1"/>
  <c r="U128" i="5" s="1"/>
  <c r="U129" i="5" s="1"/>
  <c r="U130" i="5" s="1"/>
  <c r="U131" i="5" s="1"/>
  <c r="U132" i="5" s="1"/>
  <c r="U133" i="5" s="1"/>
  <c r="U134" i="5" s="1"/>
  <c r="U135" i="5" s="1"/>
  <c r="U136" i="5" s="1"/>
  <c r="U137" i="5" s="1"/>
  <c r="U138" i="5" s="1"/>
  <c r="U139" i="5" s="1"/>
  <c r="U140" i="5" s="1"/>
  <c r="U141" i="5" s="1"/>
  <c r="U142" i="5" s="1"/>
  <c r="U143" i="5" s="1"/>
  <c r="U144" i="5" s="1"/>
  <c r="U145" i="5" s="1"/>
  <c r="U146" i="5" s="1"/>
  <c r="U147" i="5" s="1"/>
  <c r="U148" i="5" s="1"/>
  <c r="U149" i="5" s="1"/>
  <c r="U150" i="5" s="1"/>
  <c r="U151" i="5" s="1"/>
  <c r="U152" i="5" s="1"/>
  <c r="U153" i="5" s="1"/>
  <c r="U154" i="5" s="1"/>
  <c r="U155" i="5" s="1"/>
  <c r="U156" i="5" s="1"/>
  <c r="U157" i="5" s="1"/>
  <c r="U158" i="5" s="1"/>
  <c r="U159" i="5" s="1"/>
  <c r="U160" i="5" s="1"/>
  <c r="U161" i="5" s="1"/>
  <c r="U162" i="5" s="1"/>
  <c r="U163" i="5" s="1"/>
  <c r="AA6" i="6"/>
  <c r="Z7" i="6"/>
  <c r="AA7" i="6" s="1"/>
  <c r="N11" i="6"/>
  <c r="C10" i="6"/>
  <c r="AI10" i="6"/>
  <c r="AI11" i="6"/>
  <c r="V24" i="5"/>
  <c r="V25" i="5" s="1"/>
  <c r="V26" i="5" s="1"/>
  <c r="V27" i="5" s="1"/>
  <c r="V28" i="5"/>
  <c r="G8" i="6"/>
  <c r="K8" i="6"/>
  <c r="A9" i="6"/>
  <c r="A10" i="6" s="1"/>
  <c r="A11" i="6" s="1"/>
  <c r="A12" i="6" s="1"/>
  <c r="A13" i="6" s="1"/>
  <c r="N18" i="6"/>
  <c r="N14" i="6"/>
  <c r="N15" i="6" s="1"/>
  <c r="N16" i="6" s="1"/>
  <c r="N17" i="6" s="1"/>
  <c r="O9" i="6"/>
  <c r="AL11" i="6"/>
  <c r="R18" i="6"/>
  <c r="R14" i="6"/>
  <c r="R15" i="6" s="1"/>
  <c r="R16" i="6" s="1"/>
  <c r="R17" i="6" s="1"/>
  <c r="AD7" i="6"/>
  <c r="AE7" i="6" s="1"/>
  <c r="Z14" i="6"/>
  <c r="AA4" i="6"/>
  <c r="F104" i="44" l="1"/>
  <c r="H106" i="44" s="1"/>
  <c r="J84" i="44"/>
  <c r="F81" i="44"/>
  <c r="F82" i="44" s="1"/>
  <c r="F19" i="44"/>
  <c r="G36" i="44"/>
  <c r="F102" i="44"/>
  <c r="F105" i="44" s="1"/>
  <c r="W12" i="5"/>
  <c r="W11" i="5"/>
  <c r="W9" i="5"/>
  <c r="W10" i="5"/>
  <c r="AI9" i="5"/>
  <c r="AH14" i="5"/>
  <c r="AH15" i="5" s="1"/>
  <c r="AH16" i="5" s="1"/>
  <c r="AH18" i="5"/>
  <c r="AE12" i="6"/>
  <c r="AE11" i="6"/>
  <c r="AE9" i="6"/>
  <c r="AD14" i="6"/>
  <c r="AD15" i="6" s="1"/>
  <c r="AD16" i="6" s="1"/>
  <c r="AE10" i="6"/>
  <c r="AD18" i="6"/>
  <c r="C10" i="5"/>
  <c r="B18" i="5"/>
  <c r="C9" i="5"/>
  <c r="B14" i="5"/>
  <c r="B15" i="5" s="1"/>
  <c r="B16" i="5" s="1"/>
  <c r="B17" i="5" s="1"/>
  <c r="C17" i="5" s="1"/>
  <c r="AK33" i="5"/>
  <c r="AK29" i="5"/>
  <c r="AK30" i="5" s="1"/>
  <c r="AK31" i="5" s="1"/>
  <c r="AK32" i="5" s="1"/>
  <c r="Z6" i="5"/>
  <c r="AA5" i="5"/>
  <c r="G13" i="5"/>
  <c r="J19" i="5"/>
  <c r="J20" i="5" s="1"/>
  <c r="J21" i="5" s="1"/>
  <c r="J22" i="5" s="1"/>
  <c r="J23" i="5"/>
  <c r="K13" i="5"/>
  <c r="G7" i="5"/>
  <c r="AI12" i="6"/>
  <c r="AH14" i="6"/>
  <c r="AH15" i="6" s="1"/>
  <c r="AH16" i="6" s="1"/>
  <c r="AH17" i="6" s="1"/>
  <c r="C11" i="5"/>
  <c r="H97" i="44"/>
  <c r="G97" i="44"/>
  <c r="H96" i="44"/>
  <c r="O96" i="44"/>
  <c r="R18" i="44" s="1"/>
  <c r="G96" i="44"/>
  <c r="O97" i="44"/>
  <c r="R19" i="44" s="1"/>
  <c r="AM9" i="6"/>
  <c r="AL18" i="6"/>
  <c r="AL14" i="6"/>
  <c r="AL15" i="6" s="1"/>
  <c r="AL16" i="6" s="1"/>
  <c r="AI10" i="5"/>
  <c r="AD14" i="5"/>
  <c r="AD15" i="5" s="1"/>
  <c r="AD16" i="5" s="1"/>
  <c r="AE16" i="5" s="1"/>
  <c r="AD18" i="5"/>
  <c r="AE11" i="5"/>
  <c r="AE12" i="5"/>
  <c r="AE10" i="5"/>
  <c r="AE9" i="5"/>
  <c r="R24" i="5"/>
  <c r="R25" i="5" s="1"/>
  <c r="R26" i="5" s="1"/>
  <c r="R27" i="5" s="1"/>
  <c r="R28" i="5"/>
  <c r="W12" i="6"/>
  <c r="W9" i="6"/>
  <c r="W11" i="6"/>
  <c r="Z18" i="6"/>
  <c r="AA11" i="6"/>
  <c r="AA12" i="6"/>
  <c r="AA9" i="6"/>
  <c r="AA10" i="6"/>
  <c r="Y18" i="5"/>
  <c r="Y19" i="5" s="1"/>
  <c r="Y20" i="5" s="1"/>
  <c r="Y21" i="5" s="1"/>
  <c r="Y22" i="5" s="1"/>
  <c r="W10" i="6"/>
  <c r="AG19" i="6"/>
  <c r="AG20" i="6" s="1"/>
  <c r="AG21" i="6" s="1"/>
  <c r="AG22" i="6" s="1"/>
  <c r="AG23" i="6"/>
  <c r="A33" i="5"/>
  <c r="A29" i="5"/>
  <c r="A30" i="5" s="1"/>
  <c r="A31" i="5" s="1"/>
  <c r="A32" i="5" s="1"/>
  <c r="C6" i="6"/>
  <c r="B7" i="6"/>
  <c r="C7" i="6" s="1"/>
  <c r="AI9" i="6"/>
  <c r="Y23" i="6"/>
  <c r="Y19" i="6"/>
  <c r="Y20" i="6" s="1"/>
  <c r="Y21" i="6" s="1"/>
  <c r="Y22" i="6" s="1"/>
  <c r="S6" i="5"/>
  <c r="S4" i="5"/>
  <c r="S5" i="5"/>
  <c r="S7" i="5"/>
  <c r="AH18" i="6"/>
  <c r="AI15" i="6" s="1"/>
  <c r="W5" i="5"/>
  <c r="C12" i="5"/>
  <c r="O12" i="5"/>
  <c r="N14" i="5"/>
  <c r="N15" i="5" s="1"/>
  <c r="N16" i="5" s="1"/>
  <c r="O10" i="5"/>
  <c r="O11" i="5"/>
  <c r="N18" i="5"/>
  <c r="O9" i="5"/>
  <c r="AA14" i="5"/>
  <c r="Z23" i="5"/>
  <c r="Z19" i="5"/>
  <c r="Z20" i="5" s="1"/>
  <c r="Z21" i="5" s="1"/>
  <c r="Z22" i="5" s="1"/>
  <c r="H155" i="44"/>
  <c r="J155" i="44" s="1"/>
  <c r="F157" i="44" s="1"/>
  <c r="E116" i="44"/>
  <c r="E119" i="44"/>
  <c r="AG24" i="5"/>
  <c r="AG25" i="5" s="1"/>
  <c r="AG26" i="5" s="1"/>
  <c r="AG27" i="5" s="1"/>
  <c r="AG28" i="5"/>
  <c r="G5" i="5"/>
  <c r="G4" i="5"/>
  <c r="AC24" i="6"/>
  <c r="AC25" i="6" s="1"/>
  <c r="AC26" i="6" s="1"/>
  <c r="AC27" i="6" s="1"/>
  <c r="AC28" i="6"/>
  <c r="F23" i="6"/>
  <c r="F19" i="6"/>
  <c r="F20" i="6" s="1"/>
  <c r="F21" i="6" s="1"/>
  <c r="F22" i="6" s="1"/>
  <c r="S13" i="6"/>
  <c r="S11" i="6" s="1"/>
  <c r="F17" i="44"/>
  <c r="F16" i="44"/>
  <c r="W6" i="5"/>
  <c r="O92" i="44"/>
  <c r="R17" i="44" s="1"/>
  <c r="H92" i="44"/>
  <c r="M18" i="5"/>
  <c r="S18" i="5" s="1"/>
  <c r="M14" i="5"/>
  <c r="M15" i="5" s="1"/>
  <c r="M16" i="5" s="1"/>
  <c r="M17" i="5" s="1"/>
  <c r="S13" i="5"/>
  <c r="J18" i="6"/>
  <c r="J14" i="6"/>
  <c r="J15" i="6" s="1"/>
  <c r="J16" i="6" s="1"/>
  <c r="J17" i="6" s="1"/>
  <c r="V18" i="6"/>
  <c r="V14" i="6"/>
  <c r="V15" i="6" s="1"/>
  <c r="V16" i="6" s="1"/>
  <c r="V17" i="6" s="1"/>
  <c r="F18" i="5"/>
  <c r="F14" i="5"/>
  <c r="F15" i="5" s="1"/>
  <c r="F16" i="5" s="1"/>
  <c r="F17" i="5" s="1"/>
  <c r="S6" i="6"/>
  <c r="S4" i="6"/>
  <c r="S5" i="6"/>
  <c r="S7" i="6"/>
  <c r="AM10" i="6"/>
  <c r="AL14" i="5"/>
  <c r="AL15" i="5" s="1"/>
  <c r="AL16" i="5" s="1"/>
  <c r="AL17" i="5" s="1"/>
  <c r="AM17" i="5" s="1"/>
  <c r="AL18" i="5"/>
  <c r="AM16" i="5" s="1"/>
  <c r="AM11" i="5"/>
  <c r="AM9" i="5"/>
  <c r="AM10" i="5"/>
  <c r="AM12" i="5"/>
  <c r="M14" i="6"/>
  <c r="M15" i="6" s="1"/>
  <c r="M16" i="6" s="1"/>
  <c r="M17" i="6" s="1"/>
  <c r="M18" i="6" s="1"/>
  <c r="W4" i="5"/>
  <c r="O91" i="44"/>
  <c r="R16" i="44" s="1"/>
  <c r="H91" i="44"/>
  <c r="AA15" i="5"/>
  <c r="Z16" i="5"/>
  <c r="AC18" i="5"/>
  <c r="AC14" i="5"/>
  <c r="AC15" i="5" s="1"/>
  <c r="AC16" i="5" s="1"/>
  <c r="AC17" i="5" s="1"/>
  <c r="N17" i="5"/>
  <c r="O17" i="5" s="1"/>
  <c r="O16" i="5"/>
  <c r="R23" i="6"/>
  <c r="R19" i="6"/>
  <c r="R20" i="6" s="1"/>
  <c r="R21" i="6" s="1"/>
  <c r="R22" i="6" s="1"/>
  <c r="N23" i="6"/>
  <c r="O14" i="6"/>
  <c r="O17" i="6"/>
  <c r="O15" i="6"/>
  <c r="O16" i="6"/>
  <c r="N19" i="6"/>
  <c r="N20" i="6" s="1"/>
  <c r="N21" i="6" s="1"/>
  <c r="N22" i="6" s="1"/>
  <c r="O11" i="6"/>
  <c r="N12" i="6"/>
  <c r="O12" i="6" s="1"/>
  <c r="V33" i="5"/>
  <c r="V29" i="5"/>
  <c r="V30" i="5" s="1"/>
  <c r="V31" i="5" s="1"/>
  <c r="V32" i="5" s="1"/>
  <c r="AL12" i="6"/>
  <c r="AM12" i="6" s="1"/>
  <c r="AM11" i="6"/>
  <c r="AE16" i="6"/>
  <c r="AD17" i="6"/>
  <c r="AE17" i="6" s="1"/>
  <c r="AH19" i="6"/>
  <c r="AH20" i="6" s="1"/>
  <c r="AH21" i="6" s="1"/>
  <c r="AH22" i="6" s="1"/>
  <c r="AH23" i="6"/>
  <c r="AI14" i="6"/>
  <c r="AI11" i="5"/>
  <c r="AH12" i="5"/>
  <c r="AI12" i="5" s="1"/>
  <c r="C17" i="6"/>
  <c r="B23" i="6"/>
  <c r="C14" i="6"/>
  <c r="B19" i="6"/>
  <c r="B20" i="6" s="1"/>
  <c r="B21" i="6" s="1"/>
  <c r="B22" i="6" s="1"/>
  <c r="C16" i="6"/>
  <c r="C15" i="6"/>
  <c r="G4" i="6"/>
  <c r="G7" i="6"/>
  <c r="G5" i="6"/>
  <c r="G6" i="6"/>
  <c r="I19" i="5"/>
  <c r="I20" i="5" s="1"/>
  <c r="I21" i="5" s="1"/>
  <c r="I22" i="5" s="1"/>
  <c r="I23" i="5" s="1"/>
  <c r="I24" i="5" s="1"/>
  <c r="I25" i="5" s="1"/>
  <c r="I26" i="5" s="1"/>
  <c r="I27" i="5" s="1"/>
  <c r="I28" i="5" s="1"/>
  <c r="I29" i="5" s="1"/>
  <c r="I30" i="5" s="1"/>
  <c r="I31" i="5" s="1"/>
  <c r="I32" i="5" s="1"/>
  <c r="I33" i="5" s="1"/>
  <c r="I34" i="5" s="1"/>
  <c r="I35" i="5" s="1"/>
  <c r="I36" i="5" s="1"/>
  <c r="I37" i="5" s="1"/>
  <c r="I38" i="5" s="1"/>
  <c r="I39" i="5" s="1"/>
  <c r="I40" i="5" s="1"/>
  <c r="I41" i="5" s="1"/>
  <c r="I42" i="5" s="1"/>
  <c r="I43" i="5" s="1"/>
  <c r="I44" i="5" s="1"/>
  <c r="I45" i="5" s="1"/>
  <c r="I46" i="5" s="1"/>
  <c r="I47" i="5" s="1"/>
  <c r="I48" i="5" s="1"/>
  <c r="I49" i="5" s="1"/>
  <c r="I50" i="5" s="1"/>
  <c r="I51" i="5" s="1"/>
  <c r="I52" i="5" s="1"/>
  <c r="I53" i="5" s="1"/>
  <c r="I54" i="5" s="1"/>
  <c r="I55" i="5" s="1"/>
  <c r="I56" i="5" s="1"/>
  <c r="I57" i="5" s="1"/>
  <c r="I58" i="5" s="1"/>
  <c r="I59" i="5" s="1"/>
  <c r="I60" i="5" s="1"/>
  <c r="I61" i="5" s="1"/>
  <c r="I62" i="5" s="1"/>
  <c r="I63" i="5" s="1"/>
  <c r="I64" i="5" s="1"/>
  <c r="I65" i="5" s="1"/>
  <c r="I66" i="5" s="1"/>
  <c r="I67" i="5" s="1"/>
  <c r="I68" i="5" s="1"/>
  <c r="I69" i="5" s="1"/>
  <c r="I70" i="5" s="1"/>
  <c r="I71" i="5" s="1"/>
  <c r="I72" i="5" s="1"/>
  <c r="I73" i="5" s="1"/>
  <c r="I74" i="5" s="1"/>
  <c r="I75" i="5" s="1"/>
  <c r="I76" i="5" s="1"/>
  <c r="I77" i="5" s="1"/>
  <c r="I78" i="5" s="1"/>
  <c r="I79" i="5" s="1"/>
  <c r="I80" i="5" s="1"/>
  <c r="I81" i="5" s="1"/>
  <c r="I82" i="5" s="1"/>
  <c r="I83" i="5" s="1"/>
  <c r="I84" i="5" s="1"/>
  <c r="I85" i="5" s="1"/>
  <c r="I86" i="5" s="1"/>
  <c r="I87" i="5" s="1"/>
  <c r="I88" i="5" s="1"/>
  <c r="I89" i="5" s="1"/>
  <c r="I90" i="5" s="1"/>
  <c r="I91" i="5" s="1"/>
  <c r="I92" i="5" s="1"/>
  <c r="I93" i="5" s="1"/>
  <c r="I94" i="5" s="1"/>
  <c r="I95" i="5" s="1"/>
  <c r="I96" i="5" s="1"/>
  <c r="I97" i="5" s="1"/>
  <c r="I98" i="5" s="1"/>
  <c r="I99" i="5" s="1"/>
  <c r="I100" i="5" s="1"/>
  <c r="I101" i="5" s="1"/>
  <c r="I102" i="5" s="1"/>
  <c r="I103" i="5" s="1"/>
  <c r="I104" i="5" s="1"/>
  <c r="I105" i="5" s="1"/>
  <c r="I106" i="5" s="1"/>
  <c r="I107" i="5" s="1"/>
  <c r="I108" i="5" s="1"/>
  <c r="I109" i="5" s="1"/>
  <c r="I110" i="5" s="1"/>
  <c r="I111" i="5" s="1"/>
  <c r="I112" i="5" s="1"/>
  <c r="I113" i="5" s="1"/>
  <c r="I114" i="5" s="1"/>
  <c r="I115" i="5" s="1"/>
  <c r="I116" i="5" s="1"/>
  <c r="I117" i="5" s="1"/>
  <c r="I118" i="5" s="1"/>
  <c r="I119" i="5" s="1"/>
  <c r="I120" i="5" s="1"/>
  <c r="I121" i="5" s="1"/>
  <c r="I122" i="5" s="1"/>
  <c r="I123" i="5" s="1"/>
  <c r="I124" i="5" s="1"/>
  <c r="I125" i="5" s="1"/>
  <c r="I126" i="5" s="1"/>
  <c r="I127" i="5" s="1"/>
  <c r="I128" i="5" s="1"/>
  <c r="I129" i="5" s="1"/>
  <c r="I130" i="5" s="1"/>
  <c r="I131" i="5" s="1"/>
  <c r="I132" i="5" s="1"/>
  <c r="I133" i="5" s="1"/>
  <c r="I134" i="5" s="1"/>
  <c r="I135" i="5" s="1"/>
  <c r="I136" i="5" s="1"/>
  <c r="I137" i="5" s="1"/>
  <c r="I138" i="5" s="1"/>
  <c r="I139" i="5" s="1"/>
  <c r="I140" i="5" s="1"/>
  <c r="I141" i="5" s="1"/>
  <c r="I142" i="5" s="1"/>
  <c r="I143" i="5" s="1"/>
  <c r="I144" i="5" s="1"/>
  <c r="I145" i="5" s="1"/>
  <c r="I146" i="5" s="1"/>
  <c r="I147" i="5" s="1"/>
  <c r="I148" i="5" s="1"/>
  <c r="I149" i="5" s="1"/>
  <c r="I150" i="5" s="1"/>
  <c r="I151" i="5" s="1"/>
  <c r="I152" i="5" s="1"/>
  <c r="I153" i="5" s="1"/>
  <c r="I154" i="5" s="1"/>
  <c r="I155" i="5" s="1"/>
  <c r="I156" i="5" s="1"/>
  <c r="I157" i="5" s="1"/>
  <c r="I158" i="5" s="1"/>
  <c r="I159" i="5" s="1"/>
  <c r="I160" i="5" s="1"/>
  <c r="I161" i="5" s="1"/>
  <c r="I162" i="5" s="1"/>
  <c r="I163" i="5" s="1"/>
  <c r="G10" i="5"/>
  <c r="G9" i="5"/>
  <c r="G12" i="5"/>
  <c r="G11" i="5"/>
  <c r="K5" i="6"/>
  <c r="K6" i="6"/>
  <c r="K7" i="6"/>
  <c r="K4" i="6"/>
  <c r="AK14" i="6"/>
  <c r="AK15" i="6" s="1"/>
  <c r="AK16" i="6" s="1"/>
  <c r="AK17" i="6" s="1"/>
  <c r="AK18" i="6"/>
  <c r="AH17" i="5"/>
  <c r="AI17" i="5" s="1"/>
  <c r="AI16" i="5"/>
  <c r="Z15" i="6"/>
  <c r="K10" i="5"/>
  <c r="K9" i="5"/>
  <c r="K11" i="5"/>
  <c r="K12" i="5"/>
  <c r="A14" i="6"/>
  <c r="A15" i="6" s="1"/>
  <c r="A16" i="6" s="1"/>
  <c r="A17" i="6" s="1"/>
  <c r="A18" i="6" s="1"/>
  <c r="K13" i="6"/>
  <c r="G13" i="6"/>
  <c r="W18" i="6"/>
  <c r="S18" i="6"/>
  <c r="M19" i="6"/>
  <c r="M20" i="6" s="1"/>
  <c r="M21" i="6" s="1"/>
  <c r="M22" i="6" s="1"/>
  <c r="M23" i="6" s="1"/>
  <c r="F126" i="44" l="1"/>
  <c r="F134" i="44"/>
  <c r="F133" i="44"/>
  <c r="F125" i="44"/>
  <c r="M106" i="44"/>
  <c r="R20" i="44" s="1"/>
  <c r="F84" i="44"/>
  <c r="O84" i="44" s="1"/>
  <c r="P102" i="44"/>
  <c r="H102" i="44"/>
  <c r="F142" i="44"/>
  <c r="F145" i="44" s="1"/>
  <c r="F57" i="44"/>
  <c r="F42" i="44"/>
  <c r="F41" i="44"/>
  <c r="Y23" i="5"/>
  <c r="AC33" i="6"/>
  <c r="AC29" i="6"/>
  <c r="AC30" i="6" s="1"/>
  <c r="AC31" i="6" s="1"/>
  <c r="AC32" i="6" s="1"/>
  <c r="Z17" i="5"/>
  <c r="AA17" i="5" s="1"/>
  <c r="AA16" i="5"/>
  <c r="S10" i="6"/>
  <c r="AH19" i="5"/>
  <c r="AH20" i="5" s="1"/>
  <c r="AH21" i="5" s="1"/>
  <c r="AH22" i="5" s="1"/>
  <c r="AH23" i="5"/>
  <c r="AI14" i="5"/>
  <c r="AI15" i="5"/>
  <c r="S9" i="6"/>
  <c r="J23" i="6"/>
  <c r="J19" i="6"/>
  <c r="J20" i="6" s="1"/>
  <c r="J21" i="6" s="1"/>
  <c r="J22" i="6" s="1"/>
  <c r="Y24" i="6"/>
  <c r="Y25" i="6" s="1"/>
  <c r="Y26" i="6" s="1"/>
  <c r="Y27" i="6" s="1"/>
  <c r="Y28" i="6"/>
  <c r="J24" i="5"/>
  <c r="J25" i="5" s="1"/>
  <c r="J26" i="5" s="1"/>
  <c r="J27" i="5" s="1"/>
  <c r="J28" i="5"/>
  <c r="AA6" i="5"/>
  <c r="Z7" i="5"/>
  <c r="AA7" i="5" s="1"/>
  <c r="AL19" i="6"/>
  <c r="AL20" i="6" s="1"/>
  <c r="AL21" i="6" s="1"/>
  <c r="AL22" i="6" s="1"/>
  <c r="AL23" i="6"/>
  <c r="AM14" i="6"/>
  <c r="F23" i="5"/>
  <c r="F19" i="5"/>
  <c r="F20" i="5" s="1"/>
  <c r="F21" i="5" s="1"/>
  <c r="F22" i="5" s="1"/>
  <c r="S12" i="6"/>
  <c r="AC23" i="5"/>
  <c r="AC19" i="5"/>
  <c r="AC20" i="5" s="1"/>
  <c r="AC21" i="5" s="1"/>
  <c r="AC22" i="5" s="1"/>
  <c r="F119" i="44"/>
  <c r="O119" i="44"/>
  <c r="R22" i="44" s="1"/>
  <c r="AI16" i="6"/>
  <c r="M23" i="5"/>
  <c r="M19" i="5"/>
  <c r="M20" i="5" s="1"/>
  <c r="M21" i="5" s="1"/>
  <c r="M22" i="5" s="1"/>
  <c r="W18" i="5"/>
  <c r="G18" i="5"/>
  <c r="A34" i="5"/>
  <c r="A35" i="5" s="1"/>
  <c r="A36" i="5" s="1"/>
  <c r="A37" i="5" s="1"/>
  <c r="A38" i="5"/>
  <c r="AD17" i="5"/>
  <c r="AE17" i="5" s="1"/>
  <c r="AG24" i="6"/>
  <c r="AG25" i="6" s="1"/>
  <c r="AG26" i="6" s="1"/>
  <c r="AG27" i="6" s="1"/>
  <c r="AG28" i="6"/>
  <c r="AL23" i="5"/>
  <c r="AL19" i="5"/>
  <c r="AL20" i="5" s="1"/>
  <c r="AL21" i="5" s="1"/>
  <c r="AL22" i="5" s="1"/>
  <c r="AM22" i="5" s="1"/>
  <c r="AM14" i="5"/>
  <c r="AM15" i="5"/>
  <c r="AK38" i="5"/>
  <c r="AK34" i="5"/>
  <c r="AK35" i="5" s="1"/>
  <c r="AK36" i="5" s="1"/>
  <c r="AK37" i="5" s="1"/>
  <c r="C14" i="5"/>
  <c r="C15" i="5"/>
  <c r="C16" i="5"/>
  <c r="B23" i="5"/>
  <c r="B19" i="5"/>
  <c r="B20" i="5" s="1"/>
  <c r="B21" i="5" s="1"/>
  <c r="AM15" i="6"/>
  <c r="AI17" i="6"/>
  <c r="S9" i="5"/>
  <c r="S12" i="5"/>
  <c r="S10" i="5"/>
  <c r="S11" i="5"/>
  <c r="N23" i="5"/>
  <c r="N19" i="5"/>
  <c r="N20" i="5" s="1"/>
  <c r="N21" i="5" s="1"/>
  <c r="N22" i="5" s="1"/>
  <c r="O22" i="5" s="1"/>
  <c r="O14" i="5"/>
  <c r="O15" i="5"/>
  <c r="K18" i="5"/>
  <c r="AE14" i="6"/>
  <c r="AD23" i="6"/>
  <c r="AD19" i="6"/>
  <c r="AD20" i="6" s="1"/>
  <c r="AD21" i="6" s="1"/>
  <c r="AE15" i="6"/>
  <c r="F28" i="6"/>
  <c r="F24" i="6"/>
  <c r="F25" i="6" s="1"/>
  <c r="F26" i="6" s="1"/>
  <c r="F27" i="6" s="1"/>
  <c r="Z19" i="6"/>
  <c r="Z20" i="6" s="1"/>
  <c r="Z21" i="6" s="1"/>
  <c r="Z22" i="6" s="1"/>
  <c r="Z23" i="6"/>
  <c r="V23" i="6"/>
  <c r="V19" i="6"/>
  <c r="V20" i="6" s="1"/>
  <c r="V21" i="6" s="1"/>
  <c r="V22" i="6" s="1"/>
  <c r="AG33" i="5"/>
  <c r="AG29" i="5"/>
  <c r="AG30" i="5" s="1"/>
  <c r="AG31" i="5" s="1"/>
  <c r="AG32" i="5" s="1"/>
  <c r="R29" i="5"/>
  <c r="R30" i="5" s="1"/>
  <c r="R31" i="5" s="1"/>
  <c r="R32" i="5" s="1"/>
  <c r="R33" i="5"/>
  <c r="AA14" i="6"/>
  <c r="AA19" i="5"/>
  <c r="AA22" i="5"/>
  <c r="Z24" i="5"/>
  <c r="Z25" i="5" s="1"/>
  <c r="Z26" i="5" s="1"/>
  <c r="Z27" i="5" s="1"/>
  <c r="Z28" i="5"/>
  <c r="AA20" i="5"/>
  <c r="AA21" i="5"/>
  <c r="AD23" i="5"/>
  <c r="AD19" i="5"/>
  <c r="AD20" i="5" s="1"/>
  <c r="AD21" i="5" s="1"/>
  <c r="AD22" i="5" s="1"/>
  <c r="AE14" i="5"/>
  <c r="AE15" i="5"/>
  <c r="AL17" i="6"/>
  <c r="AM17" i="6" s="1"/>
  <c r="AM16" i="6"/>
  <c r="W23" i="6"/>
  <c r="M24" i="6"/>
  <c r="M25" i="6" s="1"/>
  <c r="M26" i="6" s="1"/>
  <c r="M27" i="6" s="1"/>
  <c r="M28" i="6"/>
  <c r="S23" i="6"/>
  <c r="K9" i="6"/>
  <c r="K11" i="6"/>
  <c r="K10" i="6"/>
  <c r="K12" i="6"/>
  <c r="AD22" i="6"/>
  <c r="AE22" i="6" s="1"/>
  <c r="AE21" i="6"/>
  <c r="S17" i="6"/>
  <c r="S14" i="6"/>
  <c r="S16" i="6"/>
  <c r="S15" i="6"/>
  <c r="W15" i="6"/>
  <c r="W14" i="6"/>
  <c r="W16" i="6"/>
  <c r="W17" i="6"/>
  <c r="B22" i="5"/>
  <c r="C22" i="5" s="1"/>
  <c r="K18" i="6"/>
  <c r="A19" i="6"/>
  <c r="A20" i="6" s="1"/>
  <c r="A21" i="6" s="1"/>
  <c r="A22" i="6" s="1"/>
  <c r="A23" i="6" s="1"/>
  <c r="G18" i="6"/>
  <c r="K17" i="5"/>
  <c r="K14" i="5"/>
  <c r="K15" i="5"/>
  <c r="K16" i="5"/>
  <c r="AK19" i="6"/>
  <c r="AK20" i="6" s="1"/>
  <c r="AK21" i="6" s="1"/>
  <c r="AK22" i="6" s="1"/>
  <c r="AK23" i="6"/>
  <c r="AA15" i="6"/>
  <c r="Z16" i="6"/>
  <c r="AH24" i="6"/>
  <c r="AH25" i="6" s="1"/>
  <c r="AH26" i="6" s="1"/>
  <c r="AH27" i="6" s="1"/>
  <c r="AH28" i="6"/>
  <c r="AI19" i="6"/>
  <c r="AI20" i="6"/>
  <c r="AI22" i="6"/>
  <c r="AI21" i="6"/>
  <c r="S17" i="5"/>
  <c r="S16" i="5"/>
  <c r="S15" i="5"/>
  <c r="S14" i="5"/>
  <c r="V38" i="5"/>
  <c r="V34" i="5"/>
  <c r="V35" i="5" s="1"/>
  <c r="V36" i="5" s="1"/>
  <c r="V37" i="5" s="1"/>
  <c r="O19" i="6"/>
  <c r="N24" i="6"/>
  <c r="N25" i="6" s="1"/>
  <c r="N26" i="6" s="1"/>
  <c r="N27" i="6" s="1"/>
  <c r="O20" i="6"/>
  <c r="N28" i="6"/>
  <c r="O21" i="6"/>
  <c r="O22" i="6"/>
  <c r="R28" i="6"/>
  <c r="R24" i="6"/>
  <c r="R25" i="6" s="1"/>
  <c r="R26" i="6" s="1"/>
  <c r="R27" i="6" s="1"/>
  <c r="Y24" i="5"/>
  <c r="Y25" i="5" s="1"/>
  <c r="Y26" i="5" s="1"/>
  <c r="Y27" i="5" s="1"/>
  <c r="G12" i="6"/>
  <c r="G9" i="6"/>
  <c r="G10" i="6"/>
  <c r="G11" i="6"/>
  <c r="C20" i="6"/>
  <c r="C19" i="6"/>
  <c r="B28" i="6"/>
  <c r="B24" i="6"/>
  <c r="B25" i="6" s="1"/>
  <c r="B26" i="6" s="1"/>
  <c r="B27" i="6" s="1"/>
  <c r="C22" i="6"/>
  <c r="C21" i="6"/>
  <c r="G106" i="44" l="1"/>
  <c r="F106" i="44"/>
  <c r="R15" i="44"/>
  <c r="G84" i="44"/>
  <c r="G17" i="5"/>
  <c r="G14" i="5"/>
  <c r="G15" i="5"/>
  <c r="G16" i="5"/>
  <c r="F33" i="6"/>
  <c r="F29" i="6"/>
  <c r="F30" i="6" s="1"/>
  <c r="F31" i="6" s="1"/>
  <c r="F32" i="6" s="1"/>
  <c r="AC28" i="5"/>
  <c r="AC24" i="5"/>
  <c r="AC25" i="5" s="1"/>
  <c r="AC26" i="5" s="1"/>
  <c r="AC27" i="5" s="1"/>
  <c r="AD24" i="5"/>
  <c r="AD25" i="5" s="1"/>
  <c r="AD26" i="5" s="1"/>
  <c r="AD27" i="5" s="1"/>
  <c r="AE21" i="5"/>
  <c r="AE19" i="5"/>
  <c r="AE22" i="5"/>
  <c r="AE20" i="5"/>
  <c r="AD28" i="5"/>
  <c r="F28" i="5"/>
  <c r="F24" i="5"/>
  <c r="F25" i="5" s="1"/>
  <c r="F26" i="5" s="1"/>
  <c r="F27" i="5" s="1"/>
  <c r="AC34" i="6"/>
  <c r="AC35" i="6" s="1"/>
  <c r="AC36" i="6" s="1"/>
  <c r="AC37" i="6" s="1"/>
  <c r="AC38" i="6"/>
  <c r="Z33" i="5"/>
  <c r="AA27" i="5"/>
  <c r="AA25" i="5"/>
  <c r="AA26" i="5"/>
  <c r="Z29" i="5"/>
  <c r="Z30" i="5" s="1"/>
  <c r="Z31" i="5" s="1"/>
  <c r="Z32" i="5" s="1"/>
  <c r="AA24" i="5"/>
  <c r="AL24" i="5"/>
  <c r="AL25" i="5" s="1"/>
  <c r="AL26" i="5" s="1"/>
  <c r="AL27" i="5" s="1"/>
  <c r="AM19" i="5"/>
  <c r="AM21" i="5"/>
  <c r="AM20" i="5"/>
  <c r="AL28" i="5"/>
  <c r="H41" i="44"/>
  <c r="F111" i="44"/>
  <c r="F121" i="44" s="1"/>
  <c r="O41" i="44"/>
  <c r="R9" i="44" s="1"/>
  <c r="R38" i="5"/>
  <c r="R34" i="5"/>
  <c r="R35" i="5" s="1"/>
  <c r="R36" i="5" s="1"/>
  <c r="R37" i="5" s="1"/>
  <c r="W14" i="5"/>
  <c r="W15" i="5"/>
  <c r="W16" i="5"/>
  <c r="W17" i="5"/>
  <c r="W23" i="5"/>
  <c r="M28" i="5"/>
  <c r="G23" i="5"/>
  <c r="M24" i="5"/>
  <c r="M25" i="5" s="1"/>
  <c r="M26" i="5" s="1"/>
  <c r="M27" i="5" s="1"/>
  <c r="Z28" i="6"/>
  <c r="AA19" i="6"/>
  <c r="AA22" i="6"/>
  <c r="AA20" i="6"/>
  <c r="AA21" i="6"/>
  <c r="Z24" i="6"/>
  <c r="Z25" i="6" s="1"/>
  <c r="Z26" i="6" s="1"/>
  <c r="Z27" i="6" s="1"/>
  <c r="AL28" i="6"/>
  <c r="AM21" i="6"/>
  <c r="AM20" i="6"/>
  <c r="AM19" i="6"/>
  <c r="AL24" i="6"/>
  <c r="AL25" i="6" s="1"/>
  <c r="AL26" i="6" s="1"/>
  <c r="AM22" i="6"/>
  <c r="AG29" i="6"/>
  <c r="AG30" i="6" s="1"/>
  <c r="AG31" i="6" s="1"/>
  <c r="AG32" i="6" s="1"/>
  <c r="AG33" i="6"/>
  <c r="O42" i="44"/>
  <c r="R10" i="44" s="1"/>
  <c r="H42" i="44"/>
  <c r="A43" i="5"/>
  <c r="A39" i="5"/>
  <c r="A40" i="5" s="1"/>
  <c r="A41" i="5" s="1"/>
  <c r="A42" i="5" s="1"/>
  <c r="J28" i="6"/>
  <c r="J24" i="6"/>
  <c r="J25" i="6" s="1"/>
  <c r="J26" i="6" s="1"/>
  <c r="J27" i="6" s="1"/>
  <c r="V24" i="6"/>
  <c r="V25" i="6" s="1"/>
  <c r="V26" i="6" s="1"/>
  <c r="V27" i="6" s="1"/>
  <c r="V28" i="6"/>
  <c r="AI20" i="5"/>
  <c r="AI19" i="5"/>
  <c r="AH28" i="5"/>
  <c r="AH24" i="5"/>
  <c r="AH25" i="5" s="1"/>
  <c r="AH26" i="5" s="1"/>
  <c r="AH27" i="5" s="1"/>
  <c r="AI27" i="5" s="1"/>
  <c r="AI21" i="5"/>
  <c r="AK43" i="5"/>
  <c r="AK39" i="5"/>
  <c r="AK40" i="5" s="1"/>
  <c r="AK41" i="5" s="1"/>
  <c r="AK42" i="5" s="1"/>
  <c r="S23" i="5"/>
  <c r="K23" i="5"/>
  <c r="K22" i="5" s="1"/>
  <c r="Y29" i="6"/>
  <c r="Y30" i="6" s="1"/>
  <c r="Y31" i="6" s="1"/>
  <c r="Y32" i="6" s="1"/>
  <c r="Y33" i="6"/>
  <c r="AG38" i="5"/>
  <c r="AG34" i="5"/>
  <c r="AG35" i="5" s="1"/>
  <c r="AG36" i="5" s="1"/>
  <c r="AG37" i="5" s="1"/>
  <c r="B28" i="5"/>
  <c r="B24" i="5"/>
  <c r="B25" i="5" s="1"/>
  <c r="B26" i="5" s="1"/>
  <c r="B27" i="5" s="1"/>
  <c r="C27" i="5" s="1"/>
  <c r="C19" i="5"/>
  <c r="C20" i="5"/>
  <c r="AI22" i="5"/>
  <c r="AD28" i="6"/>
  <c r="AD24" i="6"/>
  <c r="AD25" i="6" s="1"/>
  <c r="AD26" i="6" s="1"/>
  <c r="AD27" i="6" s="1"/>
  <c r="AE19" i="6"/>
  <c r="AE20" i="6"/>
  <c r="Y28" i="5"/>
  <c r="C21" i="5"/>
  <c r="O19" i="5"/>
  <c r="O20" i="5"/>
  <c r="N28" i="5"/>
  <c r="N24" i="5"/>
  <c r="N25" i="5" s="1"/>
  <c r="N26" i="5" s="1"/>
  <c r="N27" i="5" s="1"/>
  <c r="O21" i="5"/>
  <c r="J33" i="5"/>
  <c r="J29" i="5"/>
  <c r="J30" i="5" s="1"/>
  <c r="J31" i="5" s="1"/>
  <c r="J32" i="5" s="1"/>
  <c r="I145" i="44"/>
  <c r="F158" i="44" s="1"/>
  <c r="F159" i="44" s="1"/>
  <c r="G158" i="44"/>
  <c r="W20" i="6"/>
  <c r="W21" i="6"/>
  <c r="W19" i="6"/>
  <c r="AA16" i="6"/>
  <c r="Z17" i="6"/>
  <c r="AA17" i="6" s="1"/>
  <c r="AK28" i="6"/>
  <c r="AK24" i="6"/>
  <c r="AK25" i="6" s="1"/>
  <c r="AK26" i="6" s="1"/>
  <c r="AK27" i="6" s="1"/>
  <c r="K16" i="6"/>
  <c r="K14" i="6"/>
  <c r="K15" i="6"/>
  <c r="K17" i="6"/>
  <c r="O25" i="6"/>
  <c r="O24" i="6"/>
  <c r="N33" i="6"/>
  <c r="N29" i="6"/>
  <c r="N30" i="6" s="1"/>
  <c r="N31" i="6" s="1"/>
  <c r="N32" i="6" s="1"/>
  <c r="O26" i="6"/>
  <c r="O27" i="6"/>
  <c r="AI24" i="6"/>
  <c r="AH33" i="6"/>
  <c r="AH29" i="6"/>
  <c r="AH30" i="6" s="1"/>
  <c r="AH31" i="6" s="1"/>
  <c r="AH32" i="6" s="1"/>
  <c r="AI27" i="6"/>
  <c r="AI26" i="6"/>
  <c r="AI25" i="6"/>
  <c r="G17" i="6"/>
  <c r="G15" i="6"/>
  <c r="G14" i="6"/>
  <c r="G16" i="6"/>
  <c r="R29" i="6"/>
  <c r="R30" i="6" s="1"/>
  <c r="R31" i="6" s="1"/>
  <c r="R32" i="6" s="1"/>
  <c r="R33" i="6"/>
  <c r="G23" i="6"/>
  <c r="K23" i="6"/>
  <c r="A24" i="6"/>
  <c r="A25" i="6" s="1"/>
  <c r="A26" i="6" s="1"/>
  <c r="A27" i="6" s="1"/>
  <c r="A28" i="6" s="1"/>
  <c r="S19" i="6"/>
  <c r="S21" i="6"/>
  <c r="S20" i="6"/>
  <c r="S22" i="6"/>
  <c r="AL27" i="6"/>
  <c r="AM27" i="6" s="1"/>
  <c r="AM26" i="6"/>
  <c r="K20" i="5"/>
  <c r="K21" i="5"/>
  <c r="V43" i="5"/>
  <c r="V39" i="5"/>
  <c r="V40" i="5" s="1"/>
  <c r="V41" i="5" s="1"/>
  <c r="V42" i="5" s="1"/>
  <c r="M29" i="6"/>
  <c r="M30" i="6" s="1"/>
  <c r="M31" i="6" s="1"/>
  <c r="M32" i="6" s="1"/>
  <c r="S28" i="6"/>
  <c r="M33" i="6"/>
  <c r="W28" i="6"/>
  <c r="C25" i="6"/>
  <c r="C26" i="6"/>
  <c r="B29" i="6"/>
  <c r="B30" i="6" s="1"/>
  <c r="B31" i="6" s="1"/>
  <c r="B32" i="6" s="1"/>
  <c r="B33" i="6"/>
  <c r="C24" i="6"/>
  <c r="C27" i="6"/>
  <c r="Y29" i="5"/>
  <c r="Y30" i="5" s="1"/>
  <c r="Y31" i="5" s="1"/>
  <c r="Y32" i="5" s="1"/>
  <c r="AA32" i="5" l="1"/>
  <c r="AA29" i="5"/>
  <c r="Z34" i="5"/>
  <c r="Z35" i="5" s="1"/>
  <c r="Z36" i="5" s="1"/>
  <c r="Z37" i="5" s="1"/>
  <c r="Z38" i="5"/>
  <c r="AA31" i="5"/>
  <c r="AA30" i="5"/>
  <c r="AC39" i="6"/>
  <c r="AC40" i="6" s="1"/>
  <c r="AC41" i="6" s="1"/>
  <c r="AC42" i="6" s="1"/>
  <c r="AC43" i="6"/>
  <c r="R43" i="5"/>
  <c r="R39" i="5"/>
  <c r="R40" i="5" s="1"/>
  <c r="R41" i="5" s="1"/>
  <c r="R42" i="5" s="1"/>
  <c r="AH29" i="5"/>
  <c r="AH30" i="5" s="1"/>
  <c r="AH31" i="5" s="1"/>
  <c r="AH32" i="5" s="1"/>
  <c r="AI25" i="5"/>
  <c r="AH33" i="5"/>
  <c r="AI24" i="5"/>
  <c r="AI26" i="5"/>
  <c r="F33" i="5"/>
  <c r="F29" i="5"/>
  <c r="F30" i="5" s="1"/>
  <c r="F31" i="5" s="1"/>
  <c r="F32" i="5" s="1"/>
  <c r="J34" i="5"/>
  <c r="J35" i="5" s="1"/>
  <c r="J36" i="5" s="1"/>
  <c r="J37" i="5" s="1"/>
  <c r="J38" i="5"/>
  <c r="F127" i="44"/>
  <c r="F129" i="44"/>
  <c r="G116" i="44"/>
  <c r="AL29" i="6"/>
  <c r="AL30" i="6" s="1"/>
  <c r="AL31" i="6" s="1"/>
  <c r="AL32" i="6" s="1"/>
  <c r="AL33" i="6"/>
  <c r="AM24" i="6"/>
  <c r="AM25" i="6"/>
  <c r="V33" i="6"/>
  <c r="V29" i="6"/>
  <c r="V30" i="6" s="1"/>
  <c r="V31" i="6" s="1"/>
  <c r="V32" i="6" s="1"/>
  <c r="AE25" i="6"/>
  <c r="AD29" i="6"/>
  <c r="AD30" i="6" s="1"/>
  <c r="AD31" i="6" s="1"/>
  <c r="AD32" i="6" s="1"/>
  <c r="AE26" i="6"/>
  <c r="AE24" i="6"/>
  <c r="AD33" i="6"/>
  <c r="AE27" i="6"/>
  <c r="AA27" i="6"/>
  <c r="AA26" i="6"/>
  <c r="Z33" i="6"/>
  <c r="AA25" i="6"/>
  <c r="Z29" i="6"/>
  <c r="Z30" i="6" s="1"/>
  <c r="Z31" i="6" s="1"/>
  <c r="Z32" i="6" s="1"/>
  <c r="AA24" i="6"/>
  <c r="A44" i="5"/>
  <c r="A45" i="5" s="1"/>
  <c r="A46" i="5" s="1"/>
  <c r="A47" i="5" s="1"/>
  <c r="A48" i="5"/>
  <c r="B29" i="5"/>
  <c r="B30" i="5" s="1"/>
  <c r="B31" i="5" s="1"/>
  <c r="B32" i="5" s="1"/>
  <c r="B33" i="5"/>
  <c r="C24" i="5"/>
  <c r="C25" i="5"/>
  <c r="C26" i="5"/>
  <c r="AG38" i="6"/>
  <c r="AG34" i="6"/>
  <c r="AG35" i="6" s="1"/>
  <c r="AG36" i="6" s="1"/>
  <c r="AG37" i="6" s="1"/>
  <c r="AD33" i="5"/>
  <c r="AD29" i="5"/>
  <c r="AD30" i="5" s="1"/>
  <c r="AD31" i="5" s="1"/>
  <c r="AD32" i="5" s="1"/>
  <c r="AE26" i="5"/>
  <c r="AE27" i="5"/>
  <c r="AE25" i="5"/>
  <c r="AE24" i="5"/>
  <c r="S21" i="5"/>
  <c r="S20" i="5"/>
  <c r="S22" i="5"/>
  <c r="S19" i="5"/>
  <c r="O26" i="5"/>
  <c r="N29" i="5"/>
  <c r="N30" i="5" s="1"/>
  <c r="N31" i="5" s="1"/>
  <c r="N32" i="5" s="1"/>
  <c r="O27" i="5"/>
  <c r="O24" i="5"/>
  <c r="N33" i="5"/>
  <c r="O25" i="5"/>
  <c r="AL29" i="5"/>
  <c r="AL30" i="5" s="1"/>
  <c r="AL31" i="5" s="1"/>
  <c r="AL32" i="5" s="1"/>
  <c r="AM25" i="5"/>
  <c r="AM26" i="5"/>
  <c r="AL33" i="5"/>
  <c r="AM24" i="5"/>
  <c r="AM27" i="5"/>
  <c r="F38" i="6"/>
  <c r="F34" i="6"/>
  <c r="F35" i="6" s="1"/>
  <c r="F36" i="6" s="1"/>
  <c r="F37" i="6" s="1"/>
  <c r="M33" i="5"/>
  <c r="G28" i="5"/>
  <c r="M29" i="5"/>
  <c r="M30" i="5" s="1"/>
  <c r="M31" i="5" s="1"/>
  <c r="M32" i="5" s="1"/>
  <c r="K28" i="5"/>
  <c r="W20" i="5"/>
  <c r="W19" i="5"/>
  <c r="W21" i="5"/>
  <c r="AG39" i="5"/>
  <c r="AG40" i="5" s="1"/>
  <c r="AG41" i="5" s="1"/>
  <c r="AG42" i="5" s="1"/>
  <c r="AG43" i="5"/>
  <c r="Y34" i="6"/>
  <c r="Y35" i="6" s="1"/>
  <c r="Y36" i="6" s="1"/>
  <c r="Y37" i="6" s="1"/>
  <c r="Y38" i="6"/>
  <c r="S28" i="5"/>
  <c r="S25" i="5" s="1"/>
  <c r="AK44" i="5"/>
  <c r="AK45" i="5" s="1"/>
  <c r="AK46" i="5" s="1"/>
  <c r="AK47" i="5" s="1"/>
  <c r="AK48" i="5"/>
  <c r="W28" i="5"/>
  <c r="AC29" i="5"/>
  <c r="AC30" i="5" s="1"/>
  <c r="AC31" i="5" s="1"/>
  <c r="AC32" i="5" s="1"/>
  <c r="AC33" i="5"/>
  <c r="K19" i="5"/>
  <c r="Y33" i="5"/>
  <c r="J33" i="6"/>
  <c r="J29" i="6"/>
  <c r="J30" i="6" s="1"/>
  <c r="J31" i="6" s="1"/>
  <c r="J32" i="6" s="1"/>
  <c r="G22" i="5"/>
  <c r="G19" i="5"/>
  <c r="G21" i="5"/>
  <c r="G20" i="5"/>
  <c r="S33" i="6"/>
  <c r="M38" i="6"/>
  <c r="W33" i="6"/>
  <c r="M34" i="6"/>
  <c r="M35" i="6" s="1"/>
  <c r="M36" i="6" s="1"/>
  <c r="M37" i="6" s="1"/>
  <c r="V48" i="5"/>
  <c r="V44" i="5"/>
  <c r="V45" i="5" s="1"/>
  <c r="V46" i="5" s="1"/>
  <c r="V47" i="5" s="1"/>
  <c r="AH38" i="6"/>
  <c r="AH34" i="6"/>
  <c r="AH35" i="6" s="1"/>
  <c r="AH36" i="6" s="1"/>
  <c r="AH37" i="6" s="1"/>
  <c r="AI30" i="6"/>
  <c r="AI32" i="6"/>
  <c r="AI29" i="6"/>
  <c r="AI31" i="6"/>
  <c r="R34" i="6"/>
  <c r="R35" i="6" s="1"/>
  <c r="R36" i="6" s="1"/>
  <c r="R37" i="6" s="1"/>
  <c r="R38" i="6"/>
  <c r="Y38" i="5"/>
  <c r="Y34" i="5"/>
  <c r="Y35" i="5" s="1"/>
  <c r="Y36" i="5" s="1"/>
  <c r="Y37" i="5" s="1"/>
  <c r="N38" i="6"/>
  <c r="O29" i="6"/>
  <c r="N34" i="6"/>
  <c r="N35" i="6" s="1"/>
  <c r="N36" i="6" s="1"/>
  <c r="N37" i="6" s="1"/>
  <c r="O30" i="6"/>
  <c r="O32" i="6"/>
  <c r="O31" i="6"/>
  <c r="AK29" i="6"/>
  <c r="AK30" i="6" s="1"/>
  <c r="AK31" i="6" s="1"/>
  <c r="AK32" i="6" s="1"/>
  <c r="AK33" i="6"/>
  <c r="K21" i="6"/>
  <c r="K19" i="6"/>
  <c r="K22" i="6"/>
  <c r="K20" i="6"/>
  <c r="S27" i="6"/>
  <c r="S24" i="6"/>
  <c r="S25" i="6"/>
  <c r="S26" i="6"/>
  <c r="S24" i="5"/>
  <c r="S27" i="5"/>
  <c r="S26" i="5"/>
  <c r="G22" i="6"/>
  <c r="G21" i="6"/>
  <c r="G19" i="6"/>
  <c r="G20" i="6"/>
  <c r="C30" i="6"/>
  <c r="C29" i="6"/>
  <c r="C32" i="6"/>
  <c r="B34" i="6"/>
  <c r="B35" i="6" s="1"/>
  <c r="B36" i="6" s="1"/>
  <c r="B37" i="6" s="1"/>
  <c r="C31" i="6"/>
  <c r="B38" i="6"/>
  <c r="W26" i="6"/>
  <c r="W25" i="6"/>
  <c r="W24" i="6"/>
  <c r="W22" i="6" s="1"/>
  <c r="W27" i="6"/>
  <c r="G28" i="6"/>
  <c r="A29" i="6"/>
  <c r="A30" i="6" s="1"/>
  <c r="A31" i="6" s="1"/>
  <c r="A32" i="6" s="1"/>
  <c r="A33" i="6" s="1"/>
  <c r="K28" i="6"/>
  <c r="G26" i="5" l="1"/>
  <c r="G25" i="5"/>
  <c r="G24" i="5"/>
  <c r="G27" i="5"/>
  <c r="M34" i="5"/>
  <c r="M35" i="5" s="1"/>
  <c r="M36" i="5" s="1"/>
  <c r="M37" i="5" s="1"/>
  <c r="M38" i="5"/>
  <c r="W33" i="5"/>
  <c r="G33" i="5"/>
  <c r="K33" i="5"/>
  <c r="AI32" i="5"/>
  <c r="AI31" i="5"/>
  <c r="AH38" i="5"/>
  <c r="AH34" i="5"/>
  <c r="AH35" i="5" s="1"/>
  <c r="AH36" i="5" s="1"/>
  <c r="AH37" i="5" s="1"/>
  <c r="AI37" i="5" s="1"/>
  <c r="AI29" i="5"/>
  <c r="AI30" i="5"/>
  <c r="AC38" i="5"/>
  <c r="AC34" i="5"/>
  <c r="AC35" i="5" s="1"/>
  <c r="AC36" i="5" s="1"/>
  <c r="AC37" i="5" s="1"/>
  <c r="AE31" i="5"/>
  <c r="AE30" i="5"/>
  <c r="AE29" i="5"/>
  <c r="AE32" i="5"/>
  <c r="AD38" i="5"/>
  <c r="AD34" i="5"/>
  <c r="AD35" i="5" s="1"/>
  <c r="AD36" i="5" s="1"/>
  <c r="AD37" i="5" s="1"/>
  <c r="Y43" i="6"/>
  <c r="Y39" i="6"/>
  <c r="Y40" i="6" s="1"/>
  <c r="Y41" i="6" s="1"/>
  <c r="Y42" i="6" s="1"/>
  <c r="N38" i="5"/>
  <c r="N34" i="5"/>
  <c r="N35" i="5" s="1"/>
  <c r="N36" i="5" s="1"/>
  <c r="N37" i="5" s="1"/>
  <c r="O30" i="5"/>
  <c r="O31" i="5"/>
  <c r="O29" i="5"/>
  <c r="O32" i="5"/>
  <c r="AM31" i="6"/>
  <c r="AM29" i="6"/>
  <c r="AM30" i="6"/>
  <c r="AL38" i="6"/>
  <c r="AM32" i="6"/>
  <c r="AL34" i="6"/>
  <c r="AL35" i="6" s="1"/>
  <c r="AL36" i="6" s="1"/>
  <c r="AL37" i="6" s="1"/>
  <c r="Z39" i="5"/>
  <c r="Z40" i="5" s="1"/>
  <c r="Z41" i="5" s="1"/>
  <c r="Z42" i="5" s="1"/>
  <c r="AA37" i="5"/>
  <c r="Z43" i="5"/>
  <c r="AA36" i="5"/>
  <c r="AA35" i="5"/>
  <c r="AA34" i="5"/>
  <c r="F43" i="6"/>
  <c r="F39" i="6"/>
  <c r="F40" i="6" s="1"/>
  <c r="F41" i="6" s="1"/>
  <c r="F42" i="6" s="1"/>
  <c r="AM31" i="5"/>
  <c r="AL34" i="5"/>
  <c r="AL35" i="5" s="1"/>
  <c r="AL36" i="5" s="1"/>
  <c r="AL37" i="5" s="1"/>
  <c r="AL38" i="5"/>
  <c r="AM32" i="5"/>
  <c r="AM30" i="5"/>
  <c r="AM29" i="5"/>
  <c r="R44" i="5"/>
  <c r="R45" i="5" s="1"/>
  <c r="R46" i="5" s="1"/>
  <c r="R47" i="5" s="1"/>
  <c r="R48" i="5"/>
  <c r="AG43" i="6"/>
  <c r="AG39" i="6"/>
  <c r="AG40" i="6" s="1"/>
  <c r="AG41" i="6" s="1"/>
  <c r="AG42" i="6" s="1"/>
  <c r="AK53" i="5"/>
  <c r="AK49" i="5"/>
  <c r="AK50" i="5" s="1"/>
  <c r="AK51" i="5" s="1"/>
  <c r="AK52" i="5" s="1"/>
  <c r="V38" i="6"/>
  <c r="V34" i="6"/>
  <c r="V35" i="6" s="1"/>
  <c r="V36" i="6" s="1"/>
  <c r="V37" i="6" s="1"/>
  <c r="K26" i="5"/>
  <c r="K25" i="5"/>
  <c r="K24" i="5"/>
  <c r="K27" i="5"/>
  <c r="Z34" i="6"/>
  <c r="Z35" i="6" s="1"/>
  <c r="Z36" i="6" s="1"/>
  <c r="Z37" i="6" s="1"/>
  <c r="AA30" i="6"/>
  <c r="Z38" i="6"/>
  <c r="AA31" i="6"/>
  <c r="AA32" i="6"/>
  <c r="AA29" i="6"/>
  <c r="F34" i="5"/>
  <c r="F35" i="5" s="1"/>
  <c r="F36" i="5" s="1"/>
  <c r="F37" i="5" s="1"/>
  <c r="F38" i="5"/>
  <c r="S33" i="5"/>
  <c r="S30" i="5" s="1"/>
  <c r="W25" i="5"/>
  <c r="W24" i="5"/>
  <c r="W22" i="5" s="1"/>
  <c r="W26" i="5"/>
  <c r="W27" i="5"/>
  <c r="AC44" i="6"/>
  <c r="AC45" i="6" s="1"/>
  <c r="AC46" i="6" s="1"/>
  <c r="AC47" i="6" s="1"/>
  <c r="AC48" i="6"/>
  <c r="AG48" i="5"/>
  <c r="AG44" i="5"/>
  <c r="AG45" i="5" s="1"/>
  <c r="AG46" i="5" s="1"/>
  <c r="AG47" i="5" s="1"/>
  <c r="A53" i="5"/>
  <c r="A49" i="5"/>
  <c r="A50" i="5" s="1"/>
  <c r="A51" i="5" s="1"/>
  <c r="A52" i="5" s="1"/>
  <c r="F116" i="44"/>
  <c r="O116" i="44"/>
  <c r="R21" i="44" s="1"/>
  <c r="G121" i="44"/>
  <c r="J43" i="5"/>
  <c r="J39" i="5"/>
  <c r="J40" i="5" s="1"/>
  <c r="J41" i="5" s="1"/>
  <c r="J42" i="5" s="1"/>
  <c r="J34" i="6"/>
  <c r="J35" i="6" s="1"/>
  <c r="J36" i="6" s="1"/>
  <c r="J37" i="6" s="1"/>
  <c r="J38" i="6"/>
  <c r="AE31" i="6"/>
  <c r="AD38" i="6"/>
  <c r="AE32" i="6"/>
  <c r="AE30" i="6"/>
  <c r="AE29" i="6"/>
  <c r="AD34" i="6"/>
  <c r="AD35" i="6" s="1"/>
  <c r="AD36" i="6" s="1"/>
  <c r="AD37" i="6" s="1"/>
  <c r="B34" i="5"/>
  <c r="B35" i="5" s="1"/>
  <c r="B36" i="5" s="1"/>
  <c r="B37" i="5" s="1"/>
  <c r="C29" i="5"/>
  <c r="C31" i="5"/>
  <c r="C32" i="5"/>
  <c r="B38" i="5"/>
  <c r="C30" i="5"/>
  <c r="G129" i="44"/>
  <c r="F135" i="44"/>
  <c r="AK38" i="6"/>
  <c r="AK34" i="6"/>
  <c r="AK35" i="6" s="1"/>
  <c r="AK36" i="6" s="1"/>
  <c r="AK37" i="6" s="1"/>
  <c r="C37" i="6"/>
  <c r="B43" i="6"/>
  <c r="C36" i="6"/>
  <c r="C35" i="6"/>
  <c r="C34" i="6"/>
  <c r="B39" i="6"/>
  <c r="B40" i="6" s="1"/>
  <c r="B41" i="6" s="1"/>
  <c r="B42" i="6" s="1"/>
  <c r="Y39" i="5"/>
  <c r="Y40" i="5" s="1"/>
  <c r="Y41" i="5" s="1"/>
  <c r="Y42" i="5" s="1"/>
  <c r="Y43" i="5"/>
  <c r="W29" i="6"/>
  <c r="W31" i="6"/>
  <c r="W32" i="6"/>
  <c r="W30" i="6"/>
  <c r="V53" i="5"/>
  <c r="V49" i="5"/>
  <c r="V50" i="5" s="1"/>
  <c r="V51" i="5" s="1"/>
  <c r="V52" i="5" s="1"/>
  <c r="G27" i="6"/>
  <c r="G26" i="6"/>
  <c r="G24" i="6"/>
  <c r="G25" i="6"/>
  <c r="R39" i="6"/>
  <c r="R40" i="6" s="1"/>
  <c r="R41" i="6" s="1"/>
  <c r="R42" i="6" s="1"/>
  <c r="R43" i="6"/>
  <c r="M43" i="6"/>
  <c r="M39" i="6"/>
  <c r="M40" i="6" s="1"/>
  <c r="M41" i="6" s="1"/>
  <c r="M42" i="6" s="1"/>
  <c r="W38" i="6"/>
  <c r="S38" i="6"/>
  <c r="S29" i="6"/>
  <c r="S32" i="6"/>
  <c r="S31" i="6"/>
  <c r="S30" i="6"/>
  <c r="N43" i="6"/>
  <c r="O37" i="6"/>
  <c r="O35" i="6"/>
  <c r="O34" i="6"/>
  <c r="N39" i="6"/>
  <c r="N40" i="6" s="1"/>
  <c r="N41" i="6" s="1"/>
  <c r="N42" i="6" s="1"/>
  <c r="O36" i="6"/>
  <c r="K25" i="6"/>
  <c r="K26" i="6"/>
  <c r="K27" i="6"/>
  <c r="K24" i="6"/>
  <c r="G33" i="6"/>
  <c r="A34" i="6"/>
  <c r="A35" i="6" s="1"/>
  <c r="A36" i="6" s="1"/>
  <c r="A37" i="6" s="1"/>
  <c r="A38" i="6" s="1"/>
  <c r="K33" i="6"/>
  <c r="S38" i="5"/>
  <c r="W38" i="5"/>
  <c r="AI34" i="6"/>
  <c r="AI37" i="6"/>
  <c r="AI35" i="6"/>
  <c r="AH43" i="6"/>
  <c r="AI36" i="6"/>
  <c r="AH39" i="6"/>
  <c r="AH40" i="6" s="1"/>
  <c r="AH41" i="6" s="1"/>
  <c r="AH42" i="6" s="1"/>
  <c r="AG49" i="5" l="1"/>
  <c r="AG50" i="5" s="1"/>
  <c r="AG51" i="5" s="1"/>
  <c r="AG52" i="5" s="1"/>
  <c r="AG53" i="5"/>
  <c r="AG48" i="6"/>
  <c r="AG44" i="6"/>
  <c r="AG45" i="6" s="1"/>
  <c r="AG46" i="6" s="1"/>
  <c r="AG47" i="6" s="1"/>
  <c r="R49" i="5"/>
  <c r="R50" i="5" s="1"/>
  <c r="R51" i="5" s="1"/>
  <c r="R52" i="5" s="1"/>
  <c r="R53" i="5"/>
  <c r="AE37" i="6"/>
  <c r="AD39" i="6"/>
  <c r="AD40" i="6" s="1"/>
  <c r="AD41" i="6" s="1"/>
  <c r="AD42" i="6" s="1"/>
  <c r="AE34" i="6"/>
  <c r="AE35" i="6"/>
  <c r="AD43" i="6"/>
  <c r="AE36" i="6"/>
  <c r="K30" i="5"/>
  <c r="K29" i="5"/>
  <c r="K31" i="5"/>
  <c r="K32" i="5"/>
  <c r="L127" i="44"/>
  <c r="R23" i="44" s="1"/>
  <c r="G127" i="44"/>
  <c r="Y44" i="6"/>
  <c r="Y45" i="6" s="1"/>
  <c r="Y46" i="6" s="1"/>
  <c r="Y47" i="6" s="1"/>
  <c r="Y48" i="6"/>
  <c r="AC49" i="6"/>
  <c r="AC50" i="6" s="1"/>
  <c r="AC51" i="6" s="1"/>
  <c r="AC52" i="6" s="1"/>
  <c r="AC53" i="6"/>
  <c r="V39" i="6"/>
  <c r="V40" i="6" s="1"/>
  <c r="V41" i="6" s="1"/>
  <c r="V42" i="6" s="1"/>
  <c r="V43" i="6"/>
  <c r="J43" i="6"/>
  <c r="J39" i="6"/>
  <c r="J40" i="6" s="1"/>
  <c r="J41" i="6" s="1"/>
  <c r="J42" i="6" s="1"/>
  <c r="AM35" i="5"/>
  <c r="AM36" i="5"/>
  <c r="AL43" i="5"/>
  <c r="AL39" i="5"/>
  <c r="AL40" i="5" s="1"/>
  <c r="AL41" i="5" s="1"/>
  <c r="AL42" i="5" s="1"/>
  <c r="AM37" i="5"/>
  <c r="AM34" i="5"/>
  <c r="O36" i="5"/>
  <c r="N39" i="5"/>
  <c r="N40" i="5" s="1"/>
  <c r="N41" i="5" s="1"/>
  <c r="N42" i="5" s="1"/>
  <c r="N43" i="5"/>
  <c r="O35" i="5"/>
  <c r="O34" i="5"/>
  <c r="O37" i="5"/>
  <c r="O135" i="44"/>
  <c r="R24" i="44" s="1"/>
  <c r="G135" i="44"/>
  <c r="AK58" i="5"/>
  <c r="AK54" i="5"/>
  <c r="AK55" i="5" s="1"/>
  <c r="AK56" i="5" s="1"/>
  <c r="AK57" i="5" s="1"/>
  <c r="AM34" i="6"/>
  <c r="AM36" i="6"/>
  <c r="AL43" i="6"/>
  <c r="AM37" i="6"/>
  <c r="AL39" i="6"/>
  <c r="AL40" i="6" s="1"/>
  <c r="AL41" i="6" s="1"/>
  <c r="AL42" i="6" s="1"/>
  <c r="AM35" i="6"/>
  <c r="AI34" i="5"/>
  <c r="AH43" i="5"/>
  <c r="AH39" i="5"/>
  <c r="AH40" i="5" s="1"/>
  <c r="AH41" i="5" s="1"/>
  <c r="AH42" i="5" s="1"/>
  <c r="AI42" i="5" s="1"/>
  <c r="AI36" i="5"/>
  <c r="AI35" i="5"/>
  <c r="S32" i="5"/>
  <c r="W30" i="5"/>
  <c r="W31" i="5"/>
  <c r="W29" i="5"/>
  <c r="W32" i="5"/>
  <c r="F48" i="6"/>
  <c r="F44" i="6"/>
  <c r="F45" i="6" s="1"/>
  <c r="F46" i="6" s="1"/>
  <c r="F47" i="6" s="1"/>
  <c r="AD43" i="5"/>
  <c r="AE35" i="5"/>
  <c r="AD39" i="5"/>
  <c r="AD40" i="5" s="1"/>
  <c r="AD41" i="5" s="1"/>
  <c r="AD42" i="5" s="1"/>
  <c r="AE36" i="5"/>
  <c r="AE34" i="5"/>
  <c r="AE37" i="5"/>
  <c r="AA40" i="5"/>
  <c r="AA41" i="5"/>
  <c r="Z44" i="5"/>
  <c r="Z45" i="5" s="1"/>
  <c r="Z46" i="5" s="1"/>
  <c r="Z47" i="5" s="1"/>
  <c r="AA42" i="5"/>
  <c r="Z48" i="5"/>
  <c r="AA39" i="5"/>
  <c r="AC43" i="5"/>
  <c r="AC39" i="5"/>
  <c r="AC40" i="5" s="1"/>
  <c r="AC41" i="5" s="1"/>
  <c r="AC42" i="5" s="1"/>
  <c r="F39" i="5"/>
  <c r="F40" i="5" s="1"/>
  <c r="F41" i="5" s="1"/>
  <c r="F42" i="5" s="1"/>
  <c r="F43" i="5"/>
  <c r="S31" i="5"/>
  <c r="G32" i="5"/>
  <c r="G31" i="5"/>
  <c r="G29" i="5"/>
  <c r="G30" i="5"/>
  <c r="S29" i="5"/>
  <c r="J44" i="5"/>
  <c r="J45" i="5" s="1"/>
  <c r="J46" i="5" s="1"/>
  <c r="J47" i="5" s="1"/>
  <c r="J48" i="5"/>
  <c r="Z39" i="6"/>
  <c r="Z40" i="6" s="1"/>
  <c r="Z41" i="6" s="1"/>
  <c r="Z42" i="6" s="1"/>
  <c r="Z43" i="6"/>
  <c r="AA35" i="6"/>
  <c r="AA36" i="6"/>
  <c r="AA37" i="6"/>
  <c r="AA34" i="6"/>
  <c r="M43" i="5"/>
  <c r="M39" i="5"/>
  <c r="M40" i="5" s="1"/>
  <c r="M41" i="5" s="1"/>
  <c r="M42" i="5" s="1"/>
  <c r="G38" i="5"/>
  <c r="K38" i="5"/>
  <c r="C34" i="5"/>
  <c r="C35" i="5"/>
  <c r="B39" i="5"/>
  <c r="B40" i="5" s="1"/>
  <c r="B41" i="5" s="1"/>
  <c r="B42" i="5" s="1"/>
  <c r="C37" i="5"/>
  <c r="C36" i="5"/>
  <c r="B43" i="5"/>
  <c r="A58" i="5"/>
  <c r="A54" i="5"/>
  <c r="A55" i="5" s="1"/>
  <c r="A56" i="5" s="1"/>
  <c r="A57" i="5" s="1"/>
  <c r="A39" i="6"/>
  <c r="A40" i="6" s="1"/>
  <c r="A41" i="6" s="1"/>
  <c r="A42" i="6" s="1"/>
  <c r="A43" i="6" s="1"/>
  <c r="G38" i="6"/>
  <c r="K38" i="6"/>
  <c r="W35" i="5"/>
  <c r="W34" i="5"/>
  <c r="W36" i="5"/>
  <c r="W37" i="5"/>
  <c r="G29" i="6"/>
  <c r="G31" i="6"/>
  <c r="G30" i="6"/>
  <c r="G32" i="6"/>
  <c r="S43" i="6"/>
  <c r="M48" i="6"/>
  <c r="W43" i="6"/>
  <c r="M44" i="6"/>
  <c r="M45" i="6" s="1"/>
  <c r="M46" i="6" s="1"/>
  <c r="M47" i="6" s="1"/>
  <c r="S36" i="6"/>
  <c r="S34" i="6"/>
  <c r="S35" i="6"/>
  <c r="S37" i="6"/>
  <c r="V58" i="5"/>
  <c r="V54" i="5"/>
  <c r="V55" i="5" s="1"/>
  <c r="V56" i="5" s="1"/>
  <c r="V57" i="5" s="1"/>
  <c r="AK43" i="6"/>
  <c r="AK39" i="6"/>
  <c r="AK40" i="6" s="1"/>
  <c r="AK41" i="6" s="1"/>
  <c r="AK42" i="6" s="1"/>
  <c r="R44" i="6"/>
  <c r="R45" i="6" s="1"/>
  <c r="R46" i="6" s="1"/>
  <c r="R47" i="6" s="1"/>
  <c r="R48" i="6"/>
  <c r="Y48" i="5"/>
  <c r="Y44" i="5"/>
  <c r="Y45" i="5" s="1"/>
  <c r="Y46" i="5" s="1"/>
  <c r="Y47" i="5" s="1"/>
  <c r="K31" i="6"/>
  <c r="K32" i="6"/>
  <c r="K29" i="6"/>
  <c r="K30" i="6"/>
  <c r="N48" i="6"/>
  <c r="O41" i="6"/>
  <c r="N44" i="6"/>
  <c r="N45" i="6" s="1"/>
  <c r="N46" i="6" s="1"/>
  <c r="N47" i="6" s="1"/>
  <c r="O40" i="6"/>
  <c r="O39" i="6"/>
  <c r="O42" i="6"/>
  <c r="B48" i="6"/>
  <c r="C39" i="6"/>
  <c r="C42" i="6"/>
  <c r="C41" i="6"/>
  <c r="C40" i="6"/>
  <c r="B44" i="6"/>
  <c r="B45" i="6" s="1"/>
  <c r="B46" i="6" s="1"/>
  <c r="B47" i="6" s="1"/>
  <c r="S35" i="5"/>
  <c r="S36" i="5"/>
  <c r="S34" i="5"/>
  <c r="S37" i="5"/>
  <c r="AI42" i="6"/>
  <c r="AI40" i="6"/>
  <c r="AI41" i="6"/>
  <c r="AI39" i="6"/>
  <c r="AH44" i="6"/>
  <c r="AH45" i="6" s="1"/>
  <c r="AH46" i="6" s="1"/>
  <c r="AH47" i="6" s="1"/>
  <c r="AH48" i="6"/>
  <c r="W34" i="6"/>
  <c r="W35" i="6"/>
  <c r="W36" i="6"/>
  <c r="W37" i="6"/>
  <c r="K35" i="5" l="1"/>
  <c r="K37" i="5"/>
  <c r="K34" i="5"/>
  <c r="K36" i="5"/>
  <c r="O39" i="5"/>
  <c r="N44" i="5"/>
  <c r="N45" i="5" s="1"/>
  <c r="N46" i="5" s="1"/>
  <c r="N47" i="5" s="1"/>
  <c r="O40" i="5"/>
  <c r="N48" i="5"/>
  <c r="O41" i="5"/>
  <c r="O42" i="5"/>
  <c r="M48" i="5"/>
  <c r="G43" i="5"/>
  <c r="M44" i="5"/>
  <c r="M45" i="5" s="1"/>
  <c r="M46" i="5" s="1"/>
  <c r="M47" i="5" s="1"/>
  <c r="K43" i="5"/>
  <c r="AH48" i="5"/>
  <c r="AH44" i="5"/>
  <c r="AH45" i="5" s="1"/>
  <c r="AH46" i="5" s="1"/>
  <c r="AH47" i="5" s="1"/>
  <c r="AI47" i="5" s="1"/>
  <c r="AI39" i="5"/>
  <c r="AI40" i="5"/>
  <c r="AI41" i="5"/>
  <c r="V48" i="6"/>
  <c r="V44" i="6"/>
  <c r="V45" i="6" s="1"/>
  <c r="V46" i="6" s="1"/>
  <c r="V47" i="6" s="1"/>
  <c r="AE41" i="6"/>
  <c r="AE39" i="6"/>
  <c r="AD44" i="6"/>
  <c r="AD45" i="6" s="1"/>
  <c r="AD46" i="6" s="1"/>
  <c r="AD47" i="6" s="1"/>
  <c r="AE42" i="6"/>
  <c r="AD48" i="6"/>
  <c r="AE40" i="6"/>
  <c r="AA42" i="6"/>
  <c r="AA40" i="6"/>
  <c r="AA41" i="6"/>
  <c r="Z48" i="6"/>
  <c r="Z44" i="6"/>
  <c r="Z45" i="6" s="1"/>
  <c r="Z46" i="6" s="1"/>
  <c r="Z47" i="6" s="1"/>
  <c r="AA39" i="6"/>
  <c r="W43" i="5"/>
  <c r="W41" i="5" s="1"/>
  <c r="J53" i="5"/>
  <c r="J49" i="5"/>
  <c r="J50" i="5" s="1"/>
  <c r="J51" i="5" s="1"/>
  <c r="J52" i="5" s="1"/>
  <c r="AM40" i="6"/>
  <c r="AM41" i="6"/>
  <c r="AL48" i="6"/>
  <c r="AM42" i="6"/>
  <c r="AM39" i="6"/>
  <c r="AL44" i="6"/>
  <c r="AL45" i="6" s="1"/>
  <c r="AL46" i="6" s="1"/>
  <c r="AL47" i="6" s="1"/>
  <c r="S43" i="5"/>
  <c r="A63" i="5"/>
  <c r="A59" i="5"/>
  <c r="A60" i="5" s="1"/>
  <c r="A61" i="5" s="1"/>
  <c r="A62" i="5" s="1"/>
  <c r="AD48" i="5"/>
  <c r="AE40" i="5"/>
  <c r="AE39" i="5"/>
  <c r="AE42" i="5"/>
  <c r="AE41" i="5"/>
  <c r="AD44" i="5"/>
  <c r="AD45" i="5" s="1"/>
  <c r="AD46" i="5" s="1"/>
  <c r="AD47" i="5" s="1"/>
  <c r="AG49" i="6"/>
  <c r="AG50" i="6" s="1"/>
  <c r="AG51" i="6" s="1"/>
  <c r="AG52" i="6" s="1"/>
  <c r="AG53" i="6"/>
  <c r="Y53" i="6"/>
  <c r="Y49" i="6"/>
  <c r="Y50" i="6" s="1"/>
  <c r="Y51" i="6" s="1"/>
  <c r="Y52" i="6" s="1"/>
  <c r="G34" i="5"/>
  <c r="G36" i="5"/>
  <c r="G37" i="5"/>
  <c r="G35" i="5"/>
  <c r="AC44" i="5"/>
  <c r="AC45" i="5" s="1"/>
  <c r="AC46" i="5" s="1"/>
  <c r="AC47" i="5" s="1"/>
  <c r="AC48" i="5"/>
  <c r="R58" i="5"/>
  <c r="R54" i="5"/>
  <c r="R55" i="5" s="1"/>
  <c r="R56" i="5" s="1"/>
  <c r="R57" i="5" s="1"/>
  <c r="B48" i="5"/>
  <c r="C39" i="5"/>
  <c r="B44" i="5"/>
  <c r="B45" i="5" s="1"/>
  <c r="B46" i="5" s="1"/>
  <c r="B47" i="5" s="1"/>
  <c r="C42" i="5"/>
  <c r="C41" i="5"/>
  <c r="C40" i="5"/>
  <c r="AK63" i="5"/>
  <c r="AK59" i="5"/>
  <c r="AK60" i="5" s="1"/>
  <c r="AK61" i="5" s="1"/>
  <c r="AK62" i="5" s="1"/>
  <c r="AC58" i="6"/>
  <c r="AC54" i="6"/>
  <c r="AC55" i="6" s="1"/>
  <c r="AC56" i="6" s="1"/>
  <c r="AC57" i="6" s="1"/>
  <c r="AG54" i="5"/>
  <c r="AG55" i="5" s="1"/>
  <c r="AG56" i="5" s="1"/>
  <c r="AG57" i="5" s="1"/>
  <c r="AG58" i="5"/>
  <c r="F48" i="5"/>
  <c r="F44" i="5"/>
  <c r="F45" i="5" s="1"/>
  <c r="F46" i="5" s="1"/>
  <c r="F47" i="5" s="1"/>
  <c r="Z49" i="5"/>
  <c r="Z50" i="5" s="1"/>
  <c r="Z51" i="5" s="1"/>
  <c r="Z52" i="5" s="1"/>
  <c r="AA47" i="5"/>
  <c r="Z53" i="5"/>
  <c r="AA44" i="5"/>
  <c r="AA46" i="5"/>
  <c r="AA45" i="5"/>
  <c r="AL44" i="5"/>
  <c r="AL45" i="5" s="1"/>
  <c r="AL46" i="5" s="1"/>
  <c r="AL47" i="5" s="1"/>
  <c r="AM39" i="5"/>
  <c r="AL48" i="5"/>
  <c r="AM40" i="5"/>
  <c r="AM42" i="5"/>
  <c r="AM41" i="5"/>
  <c r="J48" i="6"/>
  <c r="J44" i="6"/>
  <c r="J45" i="6" s="1"/>
  <c r="J46" i="6" s="1"/>
  <c r="J47" i="6" s="1"/>
  <c r="F53" i="6"/>
  <c r="F49" i="6"/>
  <c r="F50" i="6" s="1"/>
  <c r="F51" i="6" s="1"/>
  <c r="F52" i="6" s="1"/>
  <c r="AH49" i="6"/>
  <c r="AH50" i="6" s="1"/>
  <c r="AH51" i="6" s="1"/>
  <c r="AH52" i="6" s="1"/>
  <c r="AI46" i="6"/>
  <c r="AH53" i="6"/>
  <c r="AI44" i="6"/>
  <c r="AI45" i="6"/>
  <c r="AI47" i="6"/>
  <c r="V63" i="5"/>
  <c r="V59" i="5"/>
  <c r="V60" i="5" s="1"/>
  <c r="V61" i="5" s="1"/>
  <c r="V62" i="5" s="1"/>
  <c r="S41" i="6"/>
  <c r="S39" i="6"/>
  <c r="S40" i="6"/>
  <c r="S42" i="6"/>
  <c r="K43" i="6"/>
  <c r="G43" i="6"/>
  <c r="A44" i="6"/>
  <c r="A45" i="6" s="1"/>
  <c r="A46" i="6" s="1"/>
  <c r="A47" i="6" s="1"/>
  <c r="A48" i="6" s="1"/>
  <c r="W39" i="6"/>
  <c r="W40" i="6"/>
  <c r="W41" i="6"/>
  <c r="W42" i="6"/>
  <c r="N49" i="6"/>
  <c r="N50" i="6" s="1"/>
  <c r="N51" i="6" s="1"/>
  <c r="N52" i="6" s="1"/>
  <c r="O44" i="6"/>
  <c r="N53" i="6"/>
  <c r="O47" i="6"/>
  <c r="O45" i="6"/>
  <c r="O46" i="6"/>
  <c r="AK44" i="6"/>
  <c r="AK45" i="6" s="1"/>
  <c r="AK46" i="6" s="1"/>
  <c r="AK47" i="6" s="1"/>
  <c r="AK48" i="6"/>
  <c r="G36" i="6"/>
  <c r="G35" i="6"/>
  <c r="G37" i="6"/>
  <c r="G34" i="6"/>
  <c r="C44" i="6"/>
  <c r="B53" i="6"/>
  <c r="C45" i="6"/>
  <c r="C47" i="6"/>
  <c r="C46" i="6"/>
  <c r="B49" i="6"/>
  <c r="B50" i="6" s="1"/>
  <c r="B51" i="6" s="1"/>
  <c r="B52" i="6" s="1"/>
  <c r="Y49" i="5"/>
  <c r="Y50" i="5" s="1"/>
  <c r="Y51" i="5" s="1"/>
  <c r="Y52" i="5" s="1"/>
  <c r="Y53" i="5"/>
  <c r="W48" i="6"/>
  <c r="S48" i="6"/>
  <c r="M53" i="6"/>
  <c r="M49" i="6"/>
  <c r="M50" i="6" s="1"/>
  <c r="M51" i="6" s="1"/>
  <c r="M52" i="6" s="1"/>
  <c r="R53" i="6"/>
  <c r="R49" i="6"/>
  <c r="R50" i="6" s="1"/>
  <c r="R51" i="6" s="1"/>
  <c r="R52" i="6" s="1"/>
  <c r="K35" i="6"/>
  <c r="K34" i="6"/>
  <c r="K37" i="6"/>
  <c r="K36" i="6"/>
  <c r="AG63" i="5" l="1"/>
  <c r="AG59" i="5"/>
  <c r="AG60" i="5" s="1"/>
  <c r="AG61" i="5" s="1"/>
  <c r="AG62" i="5" s="1"/>
  <c r="AG54" i="6"/>
  <c r="AG55" i="6" s="1"/>
  <c r="AG56" i="6" s="1"/>
  <c r="AG57" i="6" s="1"/>
  <c r="AG58" i="6"/>
  <c r="J53" i="6"/>
  <c r="J49" i="6"/>
  <c r="J50" i="6" s="1"/>
  <c r="J51" i="6" s="1"/>
  <c r="J52" i="6" s="1"/>
  <c r="AK64" i="5"/>
  <c r="AK65" i="5" s="1"/>
  <c r="AK66" i="5" s="1"/>
  <c r="AK67" i="5" s="1"/>
  <c r="AK68" i="5"/>
  <c r="AM46" i="5"/>
  <c r="AL49" i="5"/>
  <c r="AL50" i="5" s="1"/>
  <c r="AL51" i="5" s="1"/>
  <c r="AL52" i="5" s="1"/>
  <c r="AM47" i="5"/>
  <c r="AM44" i="5"/>
  <c r="AL53" i="5"/>
  <c r="AM45" i="5"/>
  <c r="AE45" i="6"/>
  <c r="AE44" i="6"/>
  <c r="AD49" i="6"/>
  <c r="AD50" i="6" s="1"/>
  <c r="AD51" i="6" s="1"/>
  <c r="AD52" i="6" s="1"/>
  <c r="AD53" i="6"/>
  <c r="AE47" i="6"/>
  <c r="AE46" i="6"/>
  <c r="AH49" i="5"/>
  <c r="AH50" i="5" s="1"/>
  <c r="AH51" i="5" s="1"/>
  <c r="AH53" i="5"/>
  <c r="AI44" i="5"/>
  <c r="AI45" i="5"/>
  <c r="AI46" i="5"/>
  <c r="K40" i="5"/>
  <c r="K42" i="5"/>
  <c r="K41" i="5"/>
  <c r="K39" i="5"/>
  <c r="AC59" i="6"/>
  <c r="AC60" i="6" s="1"/>
  <c r="AC61" i="6" s="1"/>
  <c r="AC62" i="6" s="1"/>
  <c r="AC63" i="6"/>
  <c r="G42" i="5"/>
  <c r="G41" i="5"/>
  <c r="G40" i="5"/>
  <c r="G39" i="5"/>
  <c r="W40" i="5"/>
  <c r="W48" i="5"/>
  <c r="K48" i="5"/>
  <c r="G48" i="5"/>
  <c r="M53" i="5"/>
  <c r="S48" i="5"/>
  <c r="M49" i="5"/>
  <c r="M50" i="5" s="1"/>
  <c r="M51" i="5" s="1"/>
  <c r="M52" i="5" s="1"/>
  <c r="W39" i="5"/>
  <c r="AD49" i="5"/>
  <c r="AD50" i="5" s="1"/>
  <c r="AD51" i="5" s="1"/>
  <c r="AD52" i="5" s="1"/>
  <c r="AE45" i="5"/>
  <c r="AE44" i="5"/>
  <c r="AE46" i="5"/>
  <c r="AD53" i="5"/>
  <c r="AE47" i="5"/>
  <c r="B53" i="5"/>
  <c r="C45" i="5"/>
  <c r="C47" i="5"/>
  <c r="C44" i="5"/>
  <c r="C46" i="5"/>
  <c r="B49" i="5"/>
  <c r="B50" i="5" s="1"/>
  <c r="B51" i="5" s="1"/>
  <c r="B52" i="5" s="1"/>
  <c r="S40" i="5"/>
  <c r="S39" i="5"/>
  <c r="S42" i="5"/>
  <c r="S41" i="5"/>
  <c r="V53" i="6"/>
  <c r="V49" i="6"/>
  <c r="V50" i="6" s="1"/>
  <c r="V51" i="6" s="1"/>
  <c r="V52" i="6" s="1"/>
  <c r="F49" i="5"/>
  <c r="F50" i="5" s="1"/>
  <c r="F51" i="5" s="1"/>
  <c r="F52" i="5" s="1"/>
  <c r="F53" i="5"/>
  <c r="J54" i="5"/>
  <c r="J55" i="5" s="1"/>
  <c r="J56" i="5" s="1"/>
  <c r="J57" i="5" s="1"/>
  <c r="J58" i="5"/>
  <c r="F58" i="6"/>
  <c r="F54" i="6"/>
  <c r="F55" i="6" s="1"/>
  <c r="F56" i="6" s="1"/>
  <c r="F57" i="6" s="1"/>
  <c r="W42" i="5"/>
  <c r="O45" i="5"/>
  <c r="O46" i="5"/>
  <c r="N53" i="5"/>
  <c r="O47" i="5"/>
  <c r="N49" i="5"/>
  <c r="N50" i="5" s="1"/>
  <c r="N51" i="5" s="1"/>
  <c r="N52" i="5" s="1"/>
  <c r="O44" i="5"/>
  <c r="R63" i="5"/>
  <c r="R59" i="5"/>
  <c r="R60" i="5" s="1"/>
  <c r="R61" i="5" s="1"/>
  <c r="R62" i="5" s="1"/>
  <c r="AM47" i="6"/>
  <c r="AM45" i="6"/>
  <c r="AL49" i="6"/>
  <c r="AL50" i="6" s="1"/>
  <c r="AL51" i="6" s="1"/>
  <c r="AL52" i="6" s="1"/>
  <c r="AL53" i="6"/>
  <c r="AM44" i="6"/>
  <c r="AM46" i="6"/>
  <c r="Y54" i="6"/>
  <c r="Y55" i="6" s="1"/>
  <c r="Y56" i="6" s="1"/>
  <c r="Y57" i="6" s="1"/>
  <c r="Y58" i="6"/>
  <c r="Z49" i="6"/>
  <c r="Z50" i="6" s="1"/>
  <c r="Z51" i="6" s="1"/>
  <c r="Z52" i="6" s="1"/>
  <c r="AA44" i="6"/>
  <c r="AA47" i="6"/>
  <c r="Z53" i="6"/>
  <c r="AA46" i="6"/>
  <c r="AA45" i="6"/>
  <c r="A68" i="5"/>
  <c r="A64" i="5"/>
  <c r="A65" i="5" s="1"/>
  <c r="A66" i="5" s="1"/>
  <c r="A67" i="5" s="1"/>
  <c r="AA51" i="5"/>
  <c r="Z54" i="5"/>
  <c r="Z55" i="5" s="1"/>
  <c r="Z56" i="5" s="1"/>
  <c r="Z57" i="5" s="1"/>
  <c r="AA52" i="5"/>
  <c r="AA50" i="5"/>
  <c r="AA49" i="5"/>
  <c r="Z58" i="5"/>
  <c r="AC49" i="5"/>
  <c r="AC50" i="5" s="1"/>
  <c r="AC51" i="5" s="1"/>
  <c r="AC52" i="5" s="1"/>
  <c r="AC53" i="5"/>
  <c r="K48" i="6"/>
  <c r="G48" i="6"/>
  <c r="A49" i="6"/>
  <c r="A50" i="6" s="1"/>
  <c r="A51" i="6" s="1"/>
  <c r="A52" i="6" s="1"/>
  <c r="A53" i="6" s="1"/>
  <c r="C49" i="6"/>
  <c r="C50" i="6"/>
  <c r="C52" i="6"/>
  <c r="C51" i="6"/>
  <c r="B58" i="6"/>
  <c r="B54" i="6"/>
  <c r="B55" i="6" s="1"/>
  <c r="B56" i="6" s="1"/>
  <c r="B57" i="6" s="1"/>
  <c r="G41" i="6"/>
  <c r="G42" i="6"/>
  <c r="G40" i="6"/>
  <c r="G39" i="6"/>
  <c r="AK49" i="6"/>
  <c r="AK50" i="6" s="1"/>
  <c r="AK51" i="6" s="1"/>
  <c r="AK52" i="6" s="1"/>
  <c r="AK53" i="6"/>
  <c r="S44" i="6"/>
  <c r="S47" i="6"/>
  <c r="S46" i="6"/>
  <c r="S45" i="6"/>
  <c r="Y58" i="5"/>
  <c r="Y54" i="5"/>
  <c r="Y55" i="5" s="1"/>
  <c r="Y56" i="5" s="1"/>
  <c r="Y57" i="5" s="1"/>
  <c r="K42" i="6"/>
  <c r="K39" i="6"/>
  <c r="K40" i="6"/>
  <c r="K41" i="6"/>
  <c r="S53" i="5"/>
  <c r="AI52" i="6"/>
  <c r="AI50" i="6"/>
  <c r="AH58" i="6"/>
  <c r="AI51" i="6"/>
  <c r="AI49" i="6"/>
  <c r="AH54" i="6"/>
  <c r="AH55" i="6" s="1"/>
  <c r="AH56" i="6" s="1"/>
  <c r="AH57" i="6" s="1"/>
  <c r="R58" i="6"/>
  <c r="R54" i="6"/>
  <c r="R55" i="6" s="1"/>
  <c r="R56" i="6" s="1"/>
  <c r="R57" i="6" s="1"/>
  <c r="M58" i="6"/>
  <c r="W53" i="6"/>
  <c r="S53" i="6"/>
  <c r="M54" i="6"/>
  <c r="M55" i="6" s="1"/>
  <c r="M56" i="6" s="1"/>
  <c r="M57" i="6" s="1"/>
  <c r="W46" i="6"/>
  <c r="W47" i="6"/>
  <c r="W44" i="6"/>
  <c r="W45" i="6"/>
  <c r="O51" i="6"/>
  <c r="N54" i="6"/>
  <c r="N55" i="6" s="1"/>
  <c r="N56" i="6" s="1"/>
  <c r="N57" i="6" s="1"/>
  <c r="O52" i="6"/>
  <c r="N58" i="6"/>
  <c r="O49" i="6"/>
  <c r="O50" i="6"/>
  <c r="V68" i="5"/>
  <c r="V64" i="5"/>
  <c r="V65" i="5" s="1"/>
  <c r="V66" i="5" s="1"/>
  <c r="V67" i="5" s="1"/>
  <c r="W47" i="5" l="1"/>
  <c r="W45" i="5"/>
  <c r="W46" i="5"/>
  <c r="W44" i="5"/>
  <c r="AM50" i="5"/>
  <c r="AM51" i="5"/>
  <c r="AL58" i="5"/>
  <c r="AM49" i="5"/>
  <c r="AL54" i="5"/>
  <c r="AL55" i="5" s="1"/>
  <c r="AL56" i="5" s="1"/>
  <c r="AL57" i="5" s="1"/>
  <c r="AM52" i="5"/>
  <c r="A73" i="5"/>
  <c r="A69" i="5"/>
  <c r="A70" i="5" s="1"/>
  <c r="A71" i="5" s="1"/>
  <c r="A72" i="5" s="1"/>
  <c r="C49" i="5"/>
  <c r="C52" i="5"/>
  <c r="B58" i="5"/>
  <c r="C51" i="5"/>
  <c r="C50" i="5"/>
  <c r="B54" i="5"/>
  <c r="B55" i="5" s="1"/>
  <c r="B56" i="5" s="1"/>
  <c r="B57" i="5" s="1"/>
  <c r="AA49" i="6"/>
  <c r="AA52" i="6"/>
  <c r="Z54" i="6"/>
  <c r="Z55" i="6" s="1"/>
  <c r="Z56" i="6" s="1"/>
  <c r="Z57" i="6" s="1"/>
  <c r="AA51" i="6"/>
  <c r="Z58" i="6"/>
  <c r="AA50" i="6"/>
  <c r="AE50" i="5"/>
  <c r="AE52" i="5"/>
  <c r="AE51" i="5"/>
  <c r="AD58" i="5"/>
  <c r="AD54" i="5"/>
  <c r="AD55" i="5" s="1"/>
  <c r="AD56" i="5" s="1"/>
  <c r="AD57" i="5" s="1"/>
  <c r="AE49" i="5"/>
  <c r="J63" i="5"/>
  <c r="J59" i="5"/>
  <c r="J60" i="5" s="1"/>
  <c r="J61" i="5" s="1"/>
  <c r="J62" i="5" s="1"/>
  <c r="G45" i="5"/>
  <c r="G44" i="5"/>
  <c r="G47" i="5"/>
  <c r="G46" i="5"/>
  <c r="AA56" i="5"/>
  <c r="AA57" i="5"/>
  <c r="Z63" i="5"/>
  <c r="Z59" i="5"/>
  <c r="Z60" i="5" s="1"/>
  <c r="Z61" i="5" s="1"/>
  <c r="Z62" i="5" s="1"/>
  <c r="AA55" i="5"/>
  <c r="AA54" i="5"/>
  <c r="AE49" i="6"/>
  <c r="AE51" i="6"/>
  <c r="AE52" i="6"/>
  <c r="AE50" i="6"/>
  <c r="AD54" i="6"/>
  <c r="AD55" i="6" s="1"/>
  <c r="AD56" i="6" s="1"/>
  <c r="AD57" i="6" s="1"/>
  <c r="AD58" i="6"/>
  <c r="O49" i="5"/>
  <c r="O50" i="5"/>
  <c r="O51" i="5"/>
  <c r="N58" i="5"/>
  <c r="O52" i="5"/>
  <c r="N54" i="5"/>
  <c r="N55" i="5" s="1"/>
  <c r="N56" i="5" s="1"/>
  <c r="N57" i="5" s="1"/>
  <c r="AC64" i="6"/>
  <c r="AC65" i="6" s="1"/>
  <c r="AC66" i="6" s="1"/>
  <c r="AC67" i="6" s="1"/>
  <c r="AC68" i="6"/>
  <c r="F59" i="6"/>
  <c r="F60" i="6" s="1"/>
  <c r="F61" i="6" s="1"/>
  <c r="F62" i="6" s="1"/>
  <c r="F63" i="6"/>
  <c r="J54" i="6"/>
  <c r="J55" i="6" s="1"/>
  <c r="J56" i="6" s="1"/>
  <c r="J57" i="6" s="1"/>
  <c r="J58" i="6"/>
  <c r="F54" i="5"/>
  <c r="F55" i="5" s="1"/>
  <c r="F56" i="5" s="1"/>
  <c r="F57" i="5" s="1"/>
  <c r="F58" i="5"/>
  <c r="AH58" i="5"/>
  <c r="AH54" i="5"/>
  <c r="AH55" i="5" s="1"/>
  <c r="AH56" i="5" s="1"/>
  <c r="AH57" i="5" s="1"/>
  <c r="AI50" i="5"/>
  <c r="AI49" i="5"/>
  <c r="AK69" i="5"/>
  <c r="AK70" i="5" s="1"/>
  <c r="AK71" i="5" s="1"/>
  <c r="AK72" i="5" s="1"/>
  <c r="AK73" i="5"/>
  <c r="Y59" i="6"/>
  <c r="Y60" i="6" s="1"/>
  <c r="Y61" i="6" s="1"/>
  <c r="Y62" i="6" s="1"/>
  <c r="Y63" i="6"/>
  <c r="AG63" i="6"/>
  <c r="AG59" i="6"/>
  <c r="AG60" i="6" s="1"/>
  <c r="AG61" i="6" s="1"/>
  <c r="AG62" i="6" s="1"/>
  <c r="S45" i="5"/>
  <c r="S46" i="5"/>
  <c r="S44" i="5"/>
  <c r="S47" i="5"/>
  <c r="AI51" i="5"/>
  <c r="AH52" i="5"/>
  <c r="AI52" i="5" s="1"/>
  <c r="AG68" i="5"/>
  <c r="AG64" i="5"/>
  <c r="AG65" i="5" s="1"/>
  <c r="AG66" i="5" s="1"/>
  <c r="AG67" i="5" s="1"/>
  <c r="K44" i="5"/>
  <c r="K46" i="5"/>
  <c r="K47" i="5"/>
  <c r="K45" i="5"/>
  <c r="R64" i="5"/>
  <c r="R65" i="5" s="1"/>
  <c r="R66" i="5" s="1"/>
  <c r="R67" i="5" s="1"/>
  <c r="R68" i="5"/>
  <c r="AC54" i="5"/>
  <c r="AC55" i="5" s="1"/>
  <c r="AC56" i="5" s="1"/>
  <c r="AC57" i="5" s="1"/>
  <c r="AC58" i="5"/>
  <c r="AM51" i="6"/>
  <c r="AM50" i="6"/>
  <c r="AM52" i="6"/>
  <c r="AL58" i="6"/>
  <c r="AL54" i="6"/>
  <c r="AL55" i="6" s="1"/>
  <c r="AL56" i="6" s="1"/>
  <c r="AL57" i="6" s="1"/>
  <c r="AM49" i="6"/>
  <c r="V58" i="6"/>
  <c r="V54" i="6"/>
  <c r="V55" i="6" s="1"/>
  <c r="V56" i="6" s="1"/>
  <c r="V57" i="6" s="1"/>
  <c r="K53" i="5"/>
  <c r="G53" i="5"/>
  <c r="M54" i="5"/>
  <c r="M55" i="5" s="1"/>
  <c r="M56" i="5" s="1"/>
  <c r="M57" i="5" s="1"/>
  <c r="M58" i="5"/>
  <c r="W53" i="5"/>
  <c r="Y63" i="5"/>
  <c r="Y59" i="5"/>
  <c r="Y60" i="5" s="1"/>
  <c r="Y61" i="5" s="1"/>
  <c r="Y62" i="5" s="1"/>
  <c r="R59" i="6"/>
  <c r="R60" i="6" s="1"/>
  <c r="R61" i="6" s="1"/>
  <c r="R62" i="6" s="1"/>
  <c r="R63" i="6"/>
  <c r="G53" i="6"/>
  <c r="A54" i="6"/>
  <c r="A55" i="6" s="1"/>
  <c r="A56" i="6" s="1"/>
  <c r="A57" i="6" s="1"/>
  <c r="A58" i="6" s="1"/>
  <c r="K53" i="6"/>
  <c r="S52" i="5"/>
  <c r="S51" i="5"/>
  <c r="S49" i="5"/>
  <c r="S50" i="5"/>
  <c r="B63" i="6"/>
  <c r="C57" i="6"/>
  <c r="B59" i="6"/>
  <c r="B60" i="6" s="1"/>
  <c r="B61" i="6" s="1"/>
  <c r="B62" i="6" s="1"/>
  <c r="C56" i="6"/>
  <c r="C55" i="6"/>
  <c r="C54" i="6"/>
  <c r="G46" i="6"/>
  <c r="G47" i="6"/>
  <c r="G44" i="6"/>
  <c r="G45" i="6"/>
  <c r="S51" i="6"/>
  <c r="S52" i="6"/>
  <c r="S49" i="6"/>
  <c r="S50" i="6"/>
  <c r="AK54" i="6"/>
  <c r="AK58" i="6"/>
  <c r="AK63" i="6" s="1"/>
  <c r="AK68" i="6" s="1"/>
  <c r="AK73" i="6" s="1"/>
  <c r="AK78" i="6" s="1"/>
  <c r="AK83" i="6" s="1"/>
  <c r="AK88" i="6" s="1"/>
  <c r="AK93" i="6" s="1"/>
  <c r="AK98" i="6" s="1"/>
  <c r="AK103" i="6" s="1"/>
  <c r="AK108" i="6" s="1"/>
  <c r="AK113" i="6" s="1"/>
  <c r="AK118" i="6" s="1"/>
  <c r="AK123" i="6" s="1"/>
  <c r="AK128" i="6" s="1"/>
  <c r="AK133" i="6" s="1"/>
  <c r="AK138" i="6" s="1"/>
  <c r="AK143" i="6" s="1"/>
  <c r="AK148" i="6" s="1"/>
  <c r="AK153" i="6" s="1"/>
  <c r="AK158" i="6" s="1"/>
  <c r="AK163" i="6" s="1"/>
  <c r="K46" i="6"/>
  <c r="K45" i="6"/>
  <c r="K44" i="6"/>
  <c r="K47" i="6"/>
  <c r="AI57" i="6"/>
  <c r="AI56" i="6"/>
  <c r="AH63" i="6"/>
  <c r="AI54" i="6"/>
  <c r="AI55" i="6"/>
  <c r="AH59" i="6"/>
  <c r="AH60" i="6" s="1"/>
  <c r="AH61" i="6" s="1"/>
  <c r="AH62" i="6" s="1"/>
  <c r="N59" i="6"/>
  <c r="N60" i="6" s="1"/>
  <c r="N61" i="6" s="1"/>
  <c r="N62" i="6" s="1"/>
  <c r="O56" i="6"/>
  <c r="O55" i="6"/>
  <c r="O57" i="6"/>
  <c r="O54" i="6"/>
  <c r="N63" i="6"/>
  <c r="W49" i="6"/>
  <c r="W50" i="6"/>
  <c r="W51" i="6"/>
  <c r="W52" i="6"/>
  <c r="V73" i="5"/>
  <c r="V69" i="5"/>
  <c r="V70" i="5" s="1"/>
  <c r="V71" i="5" s="1"/>
  <c r="V72" i="5" s="1"/>
  <c r="M59" i="6"/>
  <c r="M60" i="6" s="1"/>
  <c r="M61" i="6" s="1"/>
  <c r="M62" i="6" s="1"/>
  <c r="W58" i="6"/>
  <c r="S58" i="6"/>
  <c r="M63" i="6"/>
  <c r="M63" i="5" l="1"/>
  <c r="M59" i="5"/>
  <c r="M60" i="5" s="1"/>
  <c r="M61" i="5" s="1"/>
  <c r="M62" i="5" s="1"/>
  <c r="G58" i="5"/>
  <c r="K58" i="5"/>
  <c r="S58" i="5"/>
  <c r="W58" i="5"/>
  <c r="G49" i="5"/>
  <c r="G50" i="5"/>
  <c r="G51" i="5"/>
  <c r="G52" i="5"/>
  <c r="N59" i="5"/>
  <c r="N60" i="5" s="1"/>
  <c r="N61" i="5" s="1"/>
  <c r="N62" i="5" s="1"/>
  <c r="O54" i="5"/>
  <c r="O55" i="5"/>
  <c r="O56" i="5"/>
  <c r="N63" i="5"/>
  <c r="O57" i="5"/>
  <c r="J64" i="5"/>
  <c r="J65" i="5" s="1"/>
  <c r="J66" i="5" s="1"/>
  <c r="J67" i="5" s="1"/>
  <c r="J68" i="5"/>
  <c r="AK74" i="5"/>
  <c r="AK75" i="5" s="1"/>
  <c r="AK76" i="5" s="1"/>
  <c r="AK77" i="5" s="1"/>
  <c r="AK78" i="5"/>
  <c r="J59" i="6"/>
  <c r="J60" i="6" s="1"/>
  <c r="J61" i="6" s="1"/>
  <c r="J62" i="6" s="1"/>
  <c r="J63" i="6"/>
  <c r="AG73" i="5"/>
  <c r="AG69" i="5"/>
  <c r="AG70" i="5" s="1"/>
  <c r="AG71" i="5" s="1"/>
  <c r="AG72" i="5" s="1"/>
  <c r="B59" i="5"/>
  <c r="B60" i="5" s="1"/>
  <c r="B61" i="5" s="1"/>
  <c r="B62" i="5" s="1"/>
  <c r="C57" i="5"/>
  <c r="C55" i="5"/>
  <c r="B63" i="5"/>
  <c r="C54" i="5"/>
  <c r="C56" i="5"/>
  <c r="AM55" i="6"/>
  <c r="AM54" i="6"/>
  <c r="AM56" i="6"/>
  <c r="AL63" i="6"/>
  <c r="AL59" i="6"/>
  <c r="AL60" i="6" s="1"/>
  <c r="AL61" i="6" s="1"/>
  <c r="AL62" i="6" s="1"/>
  <c r="AM57" i="6"/>
  <c r="A74" i="5"/>
  <c r="A75" i="5" s="1"/>
  <c r="A76" i="5" s="1"/>
  <c r="A77" i="5" s="1"/>
  <c r="A78" i="5"/>
  <c r="Y64" i="6"/>
  <c r="Y65" i="6" s="1"/>
  <c r="Y66" i="6" s="1"/>
  <c r="Y67" i="6" s="1"/>
  <c r="Y68" i="6"/>
  <c r="AL59" i="5"/>
  <c r="AL60" i="5" s="1"/>
  <c r="AL61" i="5" s="1"/>
  <c r="AL62" i="5" s="1"/>
  <c r="AM54" i="5"/>
  <c r="AM55" i="5"/>
  <c r="AM57" i="5"/>
  <c r="AM56" i="5"/>
  <c r="AL63" i="5"/>
  <c r="R69" i="5"/>
  <c r="R70" i="5" s="1"/>
  <c r="R71" i="5" s="1"/>
  <c r="R72" i="5" s="1"/>
  <c r="R73" i="5"/>
  <c r="AI57" i="5"/>
  <c r="AH59" i="5"/>
  <c r="AH60" i="5" s="1"/>
  <c r="AH61" i="5" s="1"/>
  <c r="AH62" i="5" s="1"/>
  <c r="AI55" i="5"/>
  <c r="AI54" i="5"/>
  <c r="AH63" i="5"/>
  <c r="AI56" i="5"/>
  <c r="Z59" i="6"/>
  <c r="Z60" i="6" s="1"/>
  <c r="Z61" i="6" s="1"/>
  <c r="Z62" i="6" s="1"/>
  <c r="AA55" i="6"/>
  <c r="AA54" i="6"/>
  <c r="Z63" i="6"/>
  <c r="AA56" i="6"/>
  <c r="AA57" i="6"/>
  <c r="AA62" i="5"/>
  <c r="AA59" i="5"/>
  <c r="AA61" i="5"/>
  <c r="Z68" i="5"/>
  <c r="AA60" i="5"/>
  <c r="Z64" i="5"/>
  <c r="Z65" i="5" s="1"/>
  <c r="Z66" i="5" s="1"/>
  <c r="Z67" i="5" s="1"/>
  <c r="F68" i="6"/>
  <c r="F64" i="6"/>
  <c r="F65" i="6" s="1"/>
  <c r="F66" i="6" s="1"/>
  <c r="F67" i="6" s="1"/>
  <c r="W63" i="5"/>
  <c r="W62" i="5" s="1"/>
  <c r="AC73" i="6"/>
  <c r="AC69" i="6"/>
  <c r="AC70" i="6" s="1"/>
  <c r="AC71" i="6" s="1"/>
  <c r="AC72" i="6" s="1"/>
  <c r="AD59" i="6"/>
  <c r="AD60" i="6" s="1"/>
  <c r="AD61" i="6" s="1"/>
  <c r="AD62" i="6" s="1"/>
  <c r="AD63" i="6"/>
  <c r="AE54" i="6"/>
  <c r="AE55" i="6"/>
  <c r="AE57" i="6"/>
  <c r="AE56" i="6"/>
  <c r="F63" i="5"/>
  <c r="F59" i="5"/>
  <c r="F60" i="5" s="1"/>
  <c r="F61" i="5" s="1"/>
  <c r="F62" i="5" s="1"/>
  <c r="K50" i="5"/>
  <c r="K52" i="5"/>
  <c r="K51" i="5"/>
  <c r="K49" i="5"/>
  <c r="V59" i="6"/>
  <c r="V60" i="6" s="1"/>
  <c r="V61" i="6" s="1"/>
  <c r="V62" i="6" s="1"/>
  <c r="V63" i="6"/>
  <c r="AG64" i="6"/>
  <c r="AG65" i="6" s="1"/>
  <c r="AG66" i="6" s="1"/>
  <c r="AG67" i="6" s="1"/>
  <c r="AG68" i="6"/>
  <c r="AC59" i="5"/>
  <c r="AC60" i="5" s="1"/>
  <c r="AC61" i="5" s="1"/>
  <c r="AC62" i="5" s="1"/>
  <c r="AC63" i="5"/>
  <c r="AE55" i="5"/>
  <c r="AD59" i="5"/>
  <c r="AD60" i="5" s="1"/>
  <c r="AD61" i="5" s="1"/>
  <c r="AD62" i="5" s="1"/>
  <c r="AE57" i="5"/>
  <c r="AD63" i="5"/>
  <c r="AE56" i="5"/>
  <c r="AE54" i="5"/>
  <c r="W50" i="5"/>
  <c r="W49" i="5"/>
  <c r="W51" i="5"/>
  <c r="W52" i="5"/>
  <c r="W59" i="5"/>
  <c r="B64" i="6"/>
  <c r="B65" i="6" s="1"/>
  <c r="B66" i="6" s="1"/>
  <c r="B67" i="6" s="1"/>
  <c r="C60" i="6"/>
  <c r="C62" i="6"/>
  <c r="B68" i="6"/>
  <c r="C61" i="6"/>
  <c r="C59" i="6"/>
  <c r="K58" i="6"/>
  <c r="G58" i="6"/>
  <c r="A59" i="6"/>
  <c r="A60" i="6" s="1"/>
  <c r="A61" i="6" s="1"/>
  <c r="A62" i="6" s="1"/>
  <c r="A63" i="6" s="1"/>
  <c r="S63" i="5"/>
  <c r="G51" i="6"/>
  <c r="G50" i="6"/>
  <c r="G49" i="6"/>
  <c r="G52" i="6"/>
  <c r="K52" i="6"/>
  <c r="K51" i="6"/>
  <c r="K49" i="6"/>
  <c r="K50" i="6"/>
  <c r="S57" i="6"/>
  <c r="S56" i="6"/>
  <c r="S54" i="6"/>
  <c r="S55" i="6"/>
  <c r="V74" i="5"/>
  <c r="V75" i="5" s="1"/>
  <c r="V76" i="5" s="1"/>
  <c r="V77" i="5" s="1"/>
  <c r="V78" i="5"/>
  <c r="AI62" i="6"/>
  <c r="AI60" i="6"/>
  <c r="AI59" i="6"/>
  <c r="AI61" i="6"/>
  <c r="AH68" i="6"/>
  <c r="AH64" i="6"/>
  <c r="AH65" i="6" s="1"/>
  <c r="AH66" i="6" s="1"/>
  <c r="AH67" i="6" s="1"/>
  <c r="AK55" i="6"/>
  <c r="AK59" i="6"/>
  <c r="AK64" i="6" s="1"/>
  <c r="AK69" i="6" s="1"/>
  <c r="AK74" i="6" s="1"/>
  <c r="AK79" i="6" s="1"/>
  <c r="AK84" i="6" s="1"/>
  <c r="AK89" i="6" s="1"/>
  <c r="AK94" i="6" s="1"/>
  <c r="AK99" i="6" s="1"/>
  <c r="AK104" i="6" s="1"/>
  <c r="AK109" i="6" s="1"/>
  <c r="AK114" i="6" s="1"/>
  <c r="AK119" i="6" s="1"/>
  <c r="AK124" i="6" s="1"/>
  <c r="AK129" i="6" s="1"/>
  <c r="AK134" i="6" s="1"/>
  <c r="AK139" i="6" s="1"/>
  <c r="AK144" i="6" s="1"/>
  <c r="AK149" i="6" s="1"/>
  <c r="AK154" i="6" s="1"/>
  <c r="AK159" i="6" s="1"/>
  <c r="R68" i="6"/>
  <c r="R64" i="6"/>
  <c r="R65" i="6" s="1"/>
  <c r="R66" i="6" s="1"/>
  <c r="R67" i="6" s="1"/>
  <c r="W57" i="6"/>
  <c r="W55" i="6"/>
  <c r="W56" i="6"/>
  <c r="W54" i="6"/>
  <c r="Y64" i="5"/>
  <c r="Y65" i="5" s="1"/>
  <c r="Y66" i="5" s="1"/>
  <c r="Y67" i="5" s="1"/>
  <c r="Y68" i="5"/>
  <c r="S63" i="6"/>
  <c r="W63" i="6"/>
  <c r="M68" i="6"/>
  <c r="M64" i="6"/>
  <c r="M65" i="6" s="1"/>
  <c r="M66" i="6" s="1"/>
  <c r="M67" i="6" s="1"/>
  <c r="N68" i="6"/>
  <c r="O59" i="6"/>
  <c r="N64" i="6"/>
  <c r="N65" i="6" s="1"/>
  <c r="N66" i="6" s="1"/>
  <c r="N67" i="6" s="1"/>
  <c r="O62" i="6"/>
  <c r="O61" i="6"/>
  <c r="O60" i="6"/>
  <c r="Y69" i="6" l="1"/>
  <c r="Y70" i="6" s="1"/>
  <c r="Y71" i="6" s="1"/>
  <c r="Y72" i="6" s="1"/>
  <c r="Y73" i="6"/>
  <c r="AE59" i="5"/>
  <c r="AD64" i="5"/>
  <c r="AD65" i="5" s="1"/>
  <c r="AD66" i="5" s="1"/>
  <c r="AD67" i="5" s="1"/>
  <c r="AD68" i="5"/>
  <c r="AE62" i="5"/>
  <c r="AE61" i="5"/>
  <c r="AE60" i="5"/>
  <c r="Z64" i="6"/>
  <c r="Z65" i="6" s="1"/>
  <c r="Z66" i="6" s="1"/>
  <c r="Z67" i="6" s="1"/>
  <c r="Z68" i="6"/>
  <c r="AA60" i="6"/>
  <c r="AA61" i="6"/>
  <c r="AA59" i="6"/>
  <c r="AA62" i="6"/>
  <c r="AC74" i="6"/>
  <c r="AC75" i="6" s="1"/>
  <c r="AC76" i="6" s="1"/>
  <c r="AC77" i="6" s="1"/>
  <c r="AC78" i="6"/>
  <c r="F68" i="5"/>
  <c r="F64" i="5"/>
  <c r="F65" i="5" s="1"/>
  <c r="F66" i="5" s="1"/>
  <c r="F67" i="5" s="1"/>
  <c r="AI60" i="5"/>
  <c r="AH64" i="5"/>
  <c r="AH65" i="5" s="1"/>
  <c r="AH66" i="5" s="1"/>
  <c r="AH67" i="5" s="1"/>
  <c r="AH68" i="5"/>
  <c r="AI62" i="5"/>
  <c r="AI61" i="5"/>
  <c r="AI59" i="5"/>
  <c r="AC64" i="5"/>
  <c r="AC65" i="5" s="1"/>
  <c r="AC66" i="5" s="1"/>
  <c r="AC67" i="5" s="1"/>
  <c r="AC68" i="5"/>
  <c r="AG73" i="6"/>
  <c r="AG69" i="6"/>
  <c r="AG70" i="6" s="1"/>
  <c r="AG71" i="6" s="1"/>
  <c r="AG72" i="6" s="1"/>
  <c r="AL68" i="5"/>
  <c r="AL64" i="5"/>
  <c r="AL65" i="5" s="1"/>
  <c r="AL66" i="5" s="1"/>
  <c r="AL67" i="5" s="1"/>
  <c r="W60" i="5"/>
  <c r="AG74" i="5"/>
  <c r="AG75" i="5" s="1"/>
  <c r="AG76" i="5" s="1"/>
  <c r="AG77" i="5" s="1"/>
  <c r="AG78" i="5"/>
  <c r="G55" i="5"/>
  <c r="G56" i="5"/>
  <c r="G57" i="5"/>
  <c r="G54" i="5"/>
  <c r="AK83" i="5"/>
  <c r="AK79" i="5"/>
  <c r="AK80" i="5" s="1"/>
  <c r="AK81" i="5" s="1"/>
  <c r="AK82" i="5" s="1"/>
  <c r="J73" i="5"/>
  <c r="J69" i="5"/>
  <c r="J70" i="5" s="1"/>
  <c r="J71" i="5" s="1"/>
  <c r="J72" i="5" s="1"/>
  <c r="AD68" i="6"/>
  <c r="AE61" i="6"/>
  <c r="AE60" i="6"/>
  <c r="AE62" i="6"/>
  <c r="AD64" i="6"/>
  <c r="AD65" i="6" s="1"/>
  <c r="AD66" i="6" s="1"/>
  <c r="AD67" i="6" s="1"/>
  <c r="AE59" i="6"/>
  <c r="V68" i="6"/>
  <c r="V64" i="6"/>
  <c r="V65" i="6" s="1"/>
  <c r="V66" i="6" s="1"/>
  <c r="V67" i="6" s="1"/>
  <c r="S55" i="5"/>
  <c r="S56" i="5"/>
  <c r="S54" i="5"/>
  <c r="S57" i="5"/>
  <c r="AA66" i="5"/>
  <c r="Z69" i="5"/>
  <c r="Z70" i="5" s="1"/>
  <c r="Z71" i="5" s="1"/>
  <c r="Z72" i="5" s="1"/>
  <c r="Z73" i="5"/>
  <c r="AA64" i="5"/>
  <c r="AA67" i="5"/>
  <c r="AA65" i="5"/>
  <c r="K56" i="5"/>
  <c r="K54" i="5"/>
  <c r="K57" i="5"/>
  <c r="K55" i="5"/>
  <c r="W61" i="5"/>
  <c r="J64" i="6"/>
  <c r="J65" i="6" s="1"/>
  <c r="J66" i="6" s="1"/>
  <c r="J67" i="6" s="1"/>
  <c r="J68" i="6"/>
  <c r="A83" i="5"/>
  <c r="A79" i="5"/>
  <c r="A80" i="5" s="1"/>
  <c r="A81" i="5" s="1"/>
  <c r="A82" i="5" s="1"/>
  <c r="O62" i="5"/>
  <c r="O59" i="5"/>
  <c r="O61" i="5"/>
  <c r="O60" i="5"/>
  <c r="N68" i="5"/>
  <c r="N64" i="5"/>
  <c r="N65" i="5" s="1"/>
  <c r="N66" i="5" s="1"/>
  <c r="N67" i="5" s="1"/>
  <c r="AL64" i="6"/>
  <c r="AL65" i="6" s="1"/>
  <c r="AL66" i="6" s="1"/>
  <c r="AL67" i="6" s="1"/>
  <c r="AL68" i="6"/>
  <c r="R78" i="5"/>
  <c r="R74" i="5"/>
  <c r="R75" i="5" s="1"/>
  <c r="R76" i="5" s="1"/>
  <c r="R77" i="5" s="1"/>
  <c r="C61" i="5"/>
  <c r="C62" i="5"/>
  <c r="C60" i="5"/>
  <c r="C59" i="5"/>
  <c r="B64" i="5"/>
  <c r="B65" i="5" s="1"/>
  <c r="B66" i="5" s="1"/>
  <c r="B67" i="5" s="1"/>
  <c r="B68" i="5"/>
  <c r="F73" i="6"/>
  <c r="F69" i="6"/>
  <c r="F70" i="6" s="1"/>
  <c r="F71" i="6" s="1"/>
  <c r="F72" i="6" s="1"/>
  <c r="W56" i="5"/>
  <c r="W54" i="5"/>
  <c r="W57" i="5"/>
  <c r="W55" i="5"/>
  <c r="M64" i="5"/>
  <c r="M65" i="5" s="1"/>
  <c r="M66" i="5" s="1"/>
  <c r="M67" i="5" s="1"/>
  <c r="G63" i="5"/>
  <c r="K63" i="5"/>
  <c r="M68" i="5"/>
  <c r="Y73" i="5"/>
  <c r="Y69" i="5"/>
  <c r="Y70" i="5" s="1"/>
  <c r="Y71" i="5" s="1"/>
  <c r="Y72" i="5" s="1"/>
  <c r="G57" i="6"/>
  <c r="G56" i="6"/>
  <c r="G54" i="6"/>
  <c r="G55" i="6"/>
  <c r="C64" i="6"/>
  <c r="C65" i="6"/>
  <c r="C67" i="6"/>
  <c r="B73" i="6"/>
  <c r="C66" i="6"/>
  <c r="B69" i="6"/>
  <c r="B70" i="6" s="1"/>
  <c r="B71" i="6" s="1"/>
  <c r="B72" i="6" s="1"/>
  <c r="R73" i="6"/>
  <c r="R69" i="6"/>
  <c r="R70" i="6" s="1"/>
  <c r="R71" i="6" s="1"/>
  <c r="R72" i="6" s="1"/>
  <c r="K54" i="6"/>
  <c r="K56" i="6"/>
  <c r="K55" i="6"/>
  <c r="K57" i="6"/>
  <c r="G63" i="6"/>
  <c r="A64" i="6"/>
  <c r="A65" i="6" s="1"/>
  <c r="A66" i="6" s="1"/>
  <c r="A67" i="6" s="1"/>
  <c r="A68" i="6" s="1"/>
  <c r="K63" i="6"/>
  <c r="O65" i="6"/>
  <c r="N73" i="6"/>
  <c r="O64" i="6"/>
  <c r="O66" i="6"/>
  <c r="O67" i="6"/>
  <c r="N69" i="6"/>
  <c r="N70" i="6" s="1"/>
  <c r="N71" i="6" s="1"/>
  <c r="N72" i="6" s="1"/>
  <c r="W68" i="5"/>
  <c r="W68" i="6"/>
  <c r="S68" i="6"/>
  <c r="M73" i="6"/>
  <c r="M69" i="6"/>
  <c r="M70" i="6" s="1"/>
  <c r="M71" i="6" s="1"/>
  <c r="M72" i="6" s="1"/>
  <c r="AK60" i="6"/>
  <c r="AK65" i="6" s="1"/>
  <c r="AK70" i="6" s="1"/>
  <c r="AK75" i="6" s="1"/>
  <c r="AK80" i="6" s="1"/>
  <c r="AK85" i="6" s="1"/>
  <c r="AK90" i="6" s="1"/>
  <c r="AK95" i="6" s="1"/>
  <c r="AK100" i="6" s="1"/>
  <c r="AK105" i="6" s="1"/>
  <c r="AK110" i="6" s="1"/>
  <c r="AK115" i="6" s="1"/>
  <c r="AK120" i="6" s="1"/>
  <c r="AK125" i="6" s="1"/>
  <c r="AK130" i="6" s="1"/>
  <c r="AK135" i="6" s="1"/>
  <c r="AK140" i="6" s="1"/>
  <c r="AK145" i="6" s="1"/>
  <c r="AK150" i="6" s="1"/>
  <c r="AK155" i="6" s="1"/>
  <c r="AK160" i="6" s="1"/>
  <c r="AK56" i="6"/>
  <c r="W59" i="6"/>
  <c r="W61" i="6"/>
  <c r="W60" i="6"/>
  <c r="W62" i="6"/>
  <c r="V83" i="5"/>
  <c r="V79" i="5"/>
  <c r="V80" i="5" s="1"/>
  <c r="V81" i="5" s="1"/>
  <c r="V82" i="5" s="1"/>
  <c r="S60" i="5"/>
  <c r="S61" i="5"/>
  <c r="S59" i="5"/>
  <c r="S62" i="5"/>
  <c r="S62" i="6"/>
  <c r="S59" i="6"/>
  <c r="S61" i="6"/>
  <c r="S60" i="6"/>
  <c r="AI65" i="6"/>
  <c r="AI66" i="6"/>
  <c r="AH73" i="6"/>
  <c r="AI64" i="6"/>
  <c r="AH69" i="6"/>
  <c r="AH70" i="6" s="1"/>
  <c r="AH71" i="6" s="1"/>
  <c r="AH72" i="6" s="1"/>
  <c r="AI67" i="6"/>
  <c r="F69" i="5" l="1"/>
  <c r="F70" i="5" s="1"/>
  <c r="F71" i="5" s="1"/>
  <c r="F72" i="5" s="1"/>
  <c r="F73" i="5"/>
  <c r="M69" i="5"/>
  <c r="M70" i="5" s="1"/>
  <c r="M71" i="5" s="1"/>
  <c r="M72" i="5" s="1"/>
  <c r="G68" i="5"/>
  <c r="S68" i="5"/>
  <c r="K68" i="5"/>
  <c r="M73" i="5"/>
  <c r="AA64" i="6"/>
  <c r="AA65" i="6"/>
  <c r="AA66" i="6"/>
  <c r="Z73" i="6"/>
  <c r="Z69" i="6"/>
  <c r="Z70" i="6" s="1"/>
  <c r="Z71" i="6" s="1"/>
  <c r="Z72" i="6" s="1"/>
  <c r="AA67" i="6"/>
  <c r="AC83" i="6"/>
  <c r="AC79" i="6"/>
  <c r="AC80" i="6" s="1"/>
  <c r="AC81" i="6" s="1"/>
  <c r="AC82" i="6" s="1"/>
  <c r="K61" i="5"/>
  <c r="K60" i="5"/>
  <c r="K59" i="5"/>
  <c r="K62" i="5"/>
  <c r="G60" i="5"/>
  <c r="G62" i="5"/>
  <c r="G61" i="5"/>
  <c r="G59" i="5"/>
  <c r="F78" i="6"/>
  <c r="F74" i="6"/>
  <c r="F75" i="6" s="1"/>
  <c r="F76" i="6" s="1"/>
  <c r="F77" i="6" s="1"/>
  <c r="C64" i="5"/>
  <c r="B73" i="5"/>
  <c r="C67" i="5"/>
  <c r="C65" i="5"/>
  <c r="B69" i="5"/>
  <c r="B70" i="5" s="1"/>
  <c r="B71" i="5" s="1"/>
  <c r="B72" i="5" s="1"/>
  <c r="C66" i="5"/>
  <c r="R83" i="5"/>
  <c r="R79" i="5"/>
  <c r="R80" i="5" s="1"/>
  <c r="R81" i="5" s="1"/>
  <c r="R82" i="5" s="1"/>
  <c r="Z74" i="5"/>
  <c r="Z75" i="5" s="1"/>
  <c r="Z76" i="5" s="1"/>
  <c r="Z77" i="5" s="1"/>
  <c r="Z78" i="5"/>
  <c r="AA71" i="5"/>
  <c r="AA69" i="5"/>
  <c r="AA72" i="5"/>
  <c r="AA70" i="5"/>
  <c r="AG83" i="5"/>
  <c r="AG79" i="5"/>
  <c r="AG80" i="5" s="1"/>
  <c r="AG81" i="5" s="1"/>
  <c r="AG82" i="5" s="1"/>
  <c r="V73" i="6"/>
  <c r="V69" i="6"/>
  <c r="V70" i="6" s="1"/>
  <c r="V71" i="6" s="1"/>
  <c r="V72" i="6" s="1"/>
  <c r="J69" i="6"/>
  <c r="J70" i="6" s="1"/>
  <c r="J71" i="6" s="1"/>
  <c r="J72" i="6" s="1"/>
  <c r="J73" i="6"/>
  <c r="AE67" i="5"/>
  <c r="AD73" i="5"/>
  <c r="AD69" i="5"/>
  <c r="AD70" i="5" s="1"/>
  <c r="AD71" i="5" s="1"/>
  <c r="AD72" i="5" s="1"/>
  <c r="AE64" i="5"/>
  <c r="AE66" i="5"/>
  <c r="AE65" i="5"/>
  <c r="AL73" i="5"/>
  <c r="AL69" i="5"/>
  <c r="AL70" i="5" s="1"/>
  <c r="AL71" i="5" s="1"/>
  <c r="AL72" i="5" s="1"/>
  <c r="A88" i="5"/>
  <c r="A84" i="5"/>
  <c r="A85" i="5" s="1"/>
  <c r="A86" i="5" s="1"/>
  <c r="A87" i="5" s="1"/>
  <c r="AG78" i="6"/>
  <c r="AG74" i="6"/>
  <c r="AG75" i="6" s="1"/>
  <c r="AG76" i="6" s="1"/>
  <c r="AG77" i="6" s="1"/>
  <c r="AC73" i="5"/>
  <c r="AC69" i="5"/>
  <c r="AC70" i="5" s="1"/>
  <c r="AC71" i="5" s="1"/>
  <c r="AC72" i="5" s="1"/>
  <c r="AD69" i="6"/>
  <c r="AD70" i="6" s="1"/>
  <c r="AD71" i="6" s="1"/>
  <c r="AD72" i="6" s="1"/>
  <c r="AE64" i="6"/>
  <c r="AE65" i="6"/>
  <c r="AD73" i="6"/>
  <c r="AE66" i="6"/>
  <c r="AE67" i="6"/>
  <c r="Y74" i="6"/>
  <c r="Y75" i="6" s="1"/>
  <c r="Y76" i="6" s="1"/>
  <c r="Y77" i="6" s="1"/>
  <c r="Y78" i="6"/>
  <c r="J78" i="5"/>
  <c r="J74" i="5"/>
  <c r="J75" i="5" s="1"/>
  <c r="J76" i="5" s="1"/>
  <c r="J77" i="5" s="1"/>
  <c r="AK84" i="5"/>
  <c r="AK85" i="5" s="1"/>
  <c r="AK86" i="5" s="1"/>
  <c r="AK87" i="5" s="1"/>
  <c r="AK88" i="5"/>
  <c r="AL73" i="6"/>
  <c r="AL69" i="6"/>
  <c r="AL70" i="6" s="1"/>
  <c r="AL71" i="6" s="1"/>
  <c r="AL72" i="6" s="1"/>
  <c r="N73" i="5"/>
  <c r="O65" i="5"/>
  <c r="N69" i="5"/>
  <c r="N70" i="5" s="1"/>
  <c r="N71" i="5" s="1"/>
  <c r="N72" i="5" s="1"/>
  <c r="O64" i="5"/>
  <c r="O67" i="5"/>
  <c r="O66" i="5"/>
  <c r="AH73" i="5"/>
  <c r="AI66" i="5"/>
  <c r="AI67" i="5"/>
  <c r="AH69" i="5"/>
  <c r="AH70" i="5" s="1"/>
  <c r="AH71" i="5" s="1"/>
  <c r="AH72" i="5" s="1"/>
  <c r="AI65" i="5"/>
  <c r="AI64" i="5"/>
  <c r="W66" i="5"/>
  <c r="W67" i="5"/>
  <c r="W65" i="5"/>
  <c r="W64" i="5"/>
  <c r="AK61" i="6"/>
  <c r="AK66" i="6" s="1"/>
  <c r="AK71" i="6" s="1"/>
  <c r="AK76" i="6" s="1"/>
  <c r="AK81" i="6" s="1"/>
  <c r="AK86" i="6" s="1"/>
  <c r="AK91" i="6" s="1"/>
  <c r="AK96" i="6" s="1"/>
  <c r="AK101" i="6" s="1"/>
  <c r="AK106" i="6" s="1"/>
  <c r="AK111" i="6" s="1"/>
  <c r="AK116" i="6" s="1"/>
  <c r="AK121" i="6" s="1"/>
  <c r="AK126" i="6" s="1"/>
  <c r="AK131" i="6" s="1"/>
  <c r="AK136" i="6" s="1"/>
  <c r="AK141" i="6" s="1"/>
  <c r="AK146" i="6" s="1"/>
  <c r="AK151" i="6" s="1"/>
  <c r="AK156" i="6" s="1"/>
  <c r="AK161" i="6" s="1"/>
  <c r="AK57" i="6"/>
  <c r="AK62" i="6" s="1"/>
  <c r="AK67" i="6" s="1"/>
  <c r="AK72" i="6" s="1"/>
  <c r="AK77" i="6" s="1"/>
  <c r="AK82" i="6" s="1"/>
  <c r="AK87" i="6" s="1"/>
  <c r="AK92" i="6" s="1"/>
  <c r="AK97" i="6" s="1"/>
  <c r="AK102" i="6" s="1"/>
  <c r="AK107" i="6" s="1"/>
  <c r="AK112" i="6" s="1"/>
  <c r="AK117" i="6" s="1"/>
  <c r="AK122" i="6" s="1"/>
  <c r="AK127" i="6" s="1"/>
  <c r="AK132" i="6" s="1"/>
  <c r="AK137" i="6" s="1"/>
  <c r="AK142" i="6" s="1"/>
  <c r="AK147" i="6" s="1"/>
  <c r="AK152" i="6" s="1"/>
  <c r="AK157" i="6" s="1"/>
  <c r="AK162" i="6" s="1"/>
  <c r="M78" i="6"/>
  <c r="S73" i="6"/>
  <c r="W73" i="6"/>
  <c r="M74" i="6"/>
  <c r="M75" i="6" s="1"/>
  <c r="M76" i="6" s="1"/>
  <c r="M77" i="6" s="1"/>
  <c r="R78" i="6"/>
  <c r="R74" i="6"/>
  <c r="R75" i="6" s="1"/>
  <c r="R76" i="6" s="1"/>
  <c r="R77" i="6" s="1"/>
  <c r="S67" i="6"/>
  <c r="S65" i="6"/>
  <c r="S64" i="6"/>
  <c r="S66" i="6"/>
  <c r="W64" i="6"/>
  <c r="W66" i="6"/>
  <c r="W65" i="6"/>
  <c r="W67" i="6"/>
  <c r="K62" i="6"/>
  <c r="K60" i="6"/>
  <c r="K59" i="6"/>
  <c r="K61" i="6"/>
  <c r="Y78" i="5"/>
  <c r="Y74" i="5"/>
  <c r="Y75" i="5" s="1"/>
  <c r="Y76" i="5" s="1"/>
  <c r="Y77" i="5" s="1"/>
  <c r="G68" i="6"/>
  <c r="K68" i="6"/>
  <c r="A69" i="6"/>
  <c r="A70" i="6" s="1"/>
  <c r="A71" i="6" s="1"/>
  <c r="A72" i="6" s="1"/>
  <c r="A73" i="6" s="1"/>
  <c r="C70" i="6"/>
  <c r="C69" i="6"/>
  <c r="C72" i="6"/>
  <c r="C71" i="6"/>
  <c r="B74" i="6"/>
  <c r="B75" i="6" s="1"/>
  <c r="B76" i="6" s="1"/>
  <c r="B77" i="6" s="1"/>
  <c r="B78" i="6"/>
  <c r="AI70" i="6"/>
  <c r="AI71" i="6"/>
  <c r="AI72" i="6"/>
  <c r="AH74" i="6"/>
  <c r="AH75" i="6" s="1"/>
  <c r="AH76" i="6" s="1"/>
  <c r="AH77" i="6" s="1"/>
  <c r="AI69" i="6"/>
  <c r="AH78" i="6"/>
  <c r="B172" i="5"/>
  <c r="D172" i="5"/>
  <c r="V88" i="5"/>
  <c r="V84" i="5"/>
  <c r="V85" i="5" s="1"/>
  <c r="V86" i="5" s="1"/>
  <c r="V87" i="5" s="1"/>
  <c r="O70" i="6"/>
  <c r="N74" i="6"/>
  <c r="N75" i="6" s="1"/>
  <c r="N76" i="6" s="1"/>
  <c r="N77" i="6" s="1"/>
  <c r="O71" i="6"/>
  <c r="O69" i="6"/>
  <c r="O72" i="6"/>
  <c r="N78" i="6"/>
  <c r="G62" i="6"/>
  <c r="G61" i="6"/>
  <c r="G59" i="6"/>
  <c r="G60" i="6"/>
  <c r="O71" i="5" l="1"/>
  <c r="O69" i="5"/>
  <c r="O72" i="5"/>
  <c r="N78" i="5"/>
  <c r="N74" i="5"/>
  <c r="N75" i="5" s="1"/>
  <c r="N76" i="5" s="1"/>
  <c r="N77" i="5" s="1"/>
  <c r="O70" i="5"/>
  <c r="AK89" i="5"/>
  <c r="AK90" i="5" s="1"/>
  <c r="AK91" i="5" s="1"/>
  <c r="AK92" i="5" s="1"/>
  <c r="AK93" i="5"/>
  <c r="AE69" i="5"/>
  <c r="AE70" i="5"/>
  <c r="AE72" i="5"/>
  <c r="AD74" i="5"/>
  <c r="AD75" i="5" s="1"/>
  <c r="AD76" i="5" s="1"/>
  <c r="AD77" i="5" s="1"/>
  <c r="AE71" i="5"/>
  <c r="AD78" i="5"/>
  <c r="S66" i="5"/>
  <c r="S64" i="5"/>
  <c r="S65" i="5"/>
  <c r="S67" i="5"/>
  <c r="AG88" i="5"/>
  <c r="AG84" i="5"/>
  <c r="AG85" i="5" s="1"/>
  <c r="AG86" i="5" s="1"/>
  <c r="AG87" i="5" s="1"/>
  <c r="AL78" i="5"/>
  <c r="AL74" i="5"/>
  <c r="AL75" i="5" s="1"/>
  <c r="AL76" i="5" s="1"/>
  <c r="AL77" i="5" s="1"/>
  <c r="Z78" i="6"/>
  <c r="Z74" i="6"/>
  <c r="Z75" i="6" s="1"/>
  <c r="Z76" i="6" s="1"/>
  <c r="Z77" i="6" s="1"/>
  <c r="AA70" i="6"/>
  <c r="AA72" i="6"/>
  <c r="AA71" i="6"/>
  <c r="AA69" i="6"/>
  <c r="Y79" i="6"/>
  <c r="Y80" i="6" s="1"/>
  <c r="Y81" i="6" s="1"/>
  <c r="Y82" i="6" s="1"/>
  <c r="Y83" i="6"/>
  <c r="F83" i="6"/>
  <c r="F79" i="6"/>
  <c r="F80" i="6" s="1"/>
  <c r="F81" i="6" s="1"/>
  <c r="F82" i="6" s="1"/>
  <c r="G64" i="5"/>
  <c r="G65" i="5"/>
  <c r="G66" i="5"/>
  <c r="G67" i="5"/>
  <c r="Z79" i="5"/>
  <c r="Z80" i="5" s="1"/>
  <c r="Z81" i="5" s="1"/>
  <c r="Z82" i="5" s="1"/>
  <c r="AA76" i="5"/>
  <c r="Z83" i="5"/>
  <c r="AA74" i="5"/>
  <c r="AA75" i="5"/>
  <c r="AA77" i="5"/>
  <c r="A93" i="5"/>
  <c r="A89" i="5"/>
  <c r="A90" i="5" s="1"/>
  <c r="A91" i="5" s="1"/>
  <c r="A92" i="5" s="1"/>
  <c r="J83" i="5"/>
  <c r="J79" i="5"/>
  <c r="J80" i="5" s="1"/>
  <c r="J81" i="5" s="1"/>
  <c r="J82" i="5" s="1"/>
  <c r="AE69" i="6"/>
  <c r="AE72" i="6"/>
  <c r="AE70" i="6"/>
  <c r="AE71" i="6"/>
  <c r="AD78" i="6"/>
  <c r="AD74" i="6"/>
  <c r="AD75" i="6" s="1"/>
  <c r="AD76" i="6" s="1"/>
  <c r="AD77" i="6" s="1"/>
  <c r="AC78" i="5"/>
  <c r="AC74" i="5"/>
  <c r="AC75" i="5" s="1"/>
  <c r="AC76" i="5" s="1"/>
  <c r="AC77" i="5" s="1"/>
  <c r="AL74" i="6"/>
  <c r="AL75" i="6" s="1"/>
  <c r="AL76" i="6" s="1"/>
  <c r="AL77" i="6" s="1"/>
  <c r="AL78" i="6"/>
  <c r="R84" i="5"/>
  <c r="R85" i="5" s="1"/>
  <c r="R86" i="5" s="1"/>
  <c r="R87" i="5" s="1"/>
  <c r="R88" i="5"/>
  <c r="B173" i="5"/>
  <c r="D173" i="5"/>
  <c r="G73" i="5"/>
  <c r="W73" i="5"/>
  <c r="M74" i="5"/>
  <c r="M75" i="5" s="1"/>
  <c r="M76" i="5" s="1"/>
  <c r="M77" i="5" s="1"/>
  <c r="M78" i="5"/>
  <c r="K73" i="5"/>
  <c r="S73" i="5"/>
  <c r="J74" i="6"/>
  <c r="J75" i="6" s="1"/>
  <c r="J76" i="6" s="1"/>
  <c r="J77" i="6" s="1"/>
  <c r="J78" i="6"/>
  <c r="V78" i="6"/>
  <c r="V74" i="6"/>
  <c r="V75" i="6" s="1"/>
  <c r="V76" i="6" s="1"/>
  <c r="V77" i="6" s="1"/>
  <c r="F74" i="5"/>
  <c r="F75" i="5" s="1"/>
  <c r="F76" i="5" s="1"/>
  <c r="F77" i="5" s="1"/>
  <c r="F78" i="5"/>
  <c r="AI72" i="5"/>
  <c r="AH74" i="5"/>
  <c r="AH75" i="5" s="1"/>
  <c r="AH76" i="5" s="1"/>
  <c r="AH77" i="5" s="1"/>
  <c r="AI69" i="5"/>
  <c r="AI71" i="5"/>
  <c r="AI70" i="5"/>
  <c r="AH78" i="5"/>
  <c r="AG79" i="6"/>
  <c r="AG80" i="6" s="1"/>
  <c r="AG81" i="6" s="1"/>
  <c r="AG82" i="6" s="1"/>
  <c r="AG83" i="6"/>
  <c r="AC88" i="6"/>
  <c r="AC84" i="6"/>
  <c r="AC85" i="6" s="1"/>
  <c r="AC86" i="6" s="1"/>
  <c r="AC87" i="6" s="1"/>
  <c r="C69" i="5"/>
  <c r="C72" i="5"/>
  <c r="B74" i="5"/>
  <c r="B75" i="5" s="1"/>
  <c r="B76" i="5" s="1"/>
  <c r="B77" i="5" s="1"/>
  <c r="C71" i="5"/>
  <c r="B78" i="5"/>
  <c r="C70" i="5"/>
  <c r="K67" i="5"/>
  <c r="K64" i="5"/>
  <c r="K66" i="5"/>
  <c r="K65" i="5"/>
  <c r="S72" i="6"/>
  <c r="S70" i="6"/>
  <c r="S71" i="6"/>
  <c r="S69" i="6"/>
  <c r="A74" i="6"/>
  <c r="A75" i="6" s="1"/>
  <c r="A76" i="6" s="1"/>
  <c r="A77" i="6" s="1"/>
  <c r="A78" i="6" s="1"/>
  <c r="K73" i="6"/>
  <c r="G73" i="6"/>
  <c r="K64" i="6"/>
  <c r="K67" i="6"/>
  <c r="K65" i="6"/>
  <c r="K66" i="6"/>
  <c r="G66" i="6"/>
  <c r="G67" i="6"/>
  <c r="G65" i="6"/>
  <c r="G64" i="6"/>
  <c r="Y83" i="5"/>
  <c r="Y79" i="5"/>
  <c r="Y80" i="5" s="1"/>
  <c r="Y81" i="5" s="1"/>
  <c r="Y82" i="5" s="1"/>
  <c r="S78" i="6"/>
  <c r="M83" i="6"/>
  <c r="W78" i="6"/>
  <c r="M79" i="6"/>
  <c r="M80" i="6" s="1"/>
  <c r="M81" i="6" s="1"/>
  <c r="M82" i="6" s="1"/>
  <c r="V93" i="5"/>
  <c r="V89" i="5"/>
  <c r="V90" i="5" s="1"/>
  <c r="V91" i="5" s="1"/>
  <c r="V92" i="5" s="1"/>
  <c r="W78" i="5"/>
  <c r="C77" i="6"/>
  <c r="C75" i="6"/>
  <c r="B79" i="6"/>
  <c r="B80" i="6" s="1"/>
  <c r="B81" i="6" s="1"/>
  <c r="B82" i="6" s="1"/>
  <c r="C76" i="6"/>
  <c r="C74" i="6"/>
  <c r="B83" i="6"/>
  <c r="AH83" i="6"/>
  <c r="AI74" i="6"/>
  <c r="AI77" i="6"/>
  <c r="AI75" i="6"/>
  <c r="AH79" i="6"/>
  <c r="AH80" i="6" s="1"/>
  <c r="AH81" i="6" s="1"/>
  <c r="AH82" i="6" s="1"/>
  <c r="AI76" i="6"/>
  <c r="W72" i="6"/>
  <c r="W70" i="6"/>
  <c r="W71" i="6"/>
  <c r="W69" i="6"/>
  <c r="N83" i="6"/>
  <c r="O74" i="6"/>
  <c r="O76" i="6"/>
  <c r="O75" i="6"/>
  <c r="O77" i="6"/>
  <c r="N79" i="6"/>
  <c r="N80" i="6" s="1"/>
  <c r="N81" i="6" s="1"/>
  <c r="N82" i="6" s="1"/>
  <c r="R79" i="6"/>
  <c r="R80" i="6" s="1"/>
  <c r="R81" i="6" s="1"/>
  <c r="R82" i="6" s="1"/>
  <c r="R83" i="6"/>
  <c r="S78" i="5"/>
  <c r="F83" i="5" l="1"/>
  <c r="F79" i="5"/>
  <c r="F80" i="5" s="1"/>
  <c r="F81" i="5" s="1"/>
  <c r="F82" i="5" s="1"/>
  <c r="AE76" i="6"/>
  <c r="AE74" i="6"/>
  <c r="AE75" i="6"/>
  <c r="AD79" i="6"/>
  <c r="AD80" i="6" s="1"/>
  <c r="AD81" i="6" s="1"/>
  <c r="AD82" i="6" s="1"/>
  <c r="AE77" i="6"/>
  <c r="AD83" i="6"/>
  <c r="F88" i="6"/>
  <c r="B176" i="6"/>
  <c r="F84" i="6"/>
  <c r="F85" i="6" s="1"/>
  <c r="F86" i="6" s="1"/>
  <c r="F87" i="6" s="1"/>
  <c r="D176" i="6"/>
  <c r="Y88" i="6"/>
  <c r="Y84" i="6"/>
  <c r="Y85" i="6" s="1"/>
  <c r="Y86" i="6" s="1"/>
  <c r="Y87" i="6" s="1"/>
  <c r="AH83" i="5"/>
  <c r="AI75" i="5"/>
  <c r="AI76" i="5"/>
  <c r="AH79" i="5"/>
  <c r="AH80" i="5" s="1"/>
  <c r="AH81" i="5" s="1"/>
  <c r="AH82" i="5" s="1"/>
  <c r="AI77" i="5"/>
  <c r="AI74" i="5"/>
  <c r="AL83" i="6"/>
  <c r="AL79" i="6"/>
  <c r="AL80" i="6" s="1"/>
  <c r="AL81" i="6" s="1"/>
  <c r="AL82" i="6" s="1"/>
  <c r="V83" i="6"/>
  <c r="V79" i="6"/>
  <c r="V80" i="6" s="1"/>
  <c r="V81" i="6" s="1"/>
  <c r="V82" i="6" s="1"/>
  <c r="AK98" i="5"/>
  <c r="AK94" i="5"/>
  <c r="AK95" i="5" s="1"/>
  <c r="AK96" i="5" s="1"/>
  <c r="AK97" i="5" s="1"/>
  <c r="K69" i="5"/>
  <c r="K70" i="5"/>
  <c r="K71" i="5"/>
  <c r="K72" i="5"/>
  <c r="K78" i="5"/>
  <c r="M83" i="5"/>
  <c r="M79" i="5"/>
  <c r="M80" i="5" s="1"/>
  <c r="M81" i="5" s="1"/>
  <c r="M82" i="5" s="1"/>
  <c r="G78" i="5"/>
  <c r="O77" i="5"/>
  <c r="O75" i="5"/>
  <c r="N83" i="5"/>
  <c r="O74" i="5"/>
  <c r="O76" i="5"/>
  <c r="N79" i="5"/>
  <c r="N80" i="5" s="1"/>
  <c r="N81" i="5" s="1"/>
  <c r="N82" i="5" s="1"/>
  <c r="B171" i="5"/>
  <c r="Z84" i="5"/>
  <c r="Z85" i="5" s="1"/>
  <c r="Z86" i="5" s="1"/>
  <c r="Z87" i="5" s="1"/>
  <c r="AA81" i="5"/>
  <c r="Z88" i="5"/>
  <c r="D171" i="5"/>
  <c r="AA82" i="5"/>
  <c r="AA80" i="5"/>
  <c r="AA79" i="5"/>
  <c r="AC79" i="5"/>
  <c r="AC80" i="5" s="1"/>
  <c r="AC81" i="5" s="1"/>
  <c r="AC82" i="5" s="1"/>
  <c r="AC83" i="5"/>
  <c r="J84" i="5"/>
  <c r="J85" i="5" s="1"/>
  <c r="J86" i="5" s="1"/>
  <c r="J87" i="5" s="1"/>
  <c r="J88" i="5"/>
  <c r="B175" i="5"/>
  <c r="D175" i="5"/>
  <c r="A94" i="5"/>
  <c r="A95" i="5" s="1"/>
  <c r="A96" i="5" s="1"/>
  <c r="A97" i="5" s="1"/>
  <c r="A98" i="5"/>
  <c r="Z83" i="6"/>
  <c r="AA76" i="6"/>
  <c r="AA74" i="6"/>
  <c r="AA75" i="6"/>
  <c r="Z79" i="6"/>
  <c r="Z80" i="6" s="1"/>
  <c r="Z81" i="6" s="1"/>
  <c r="Z82" i="6" s="1"/>
  <c r="AA77" i="6"/>
  <c r="AG88" i="6"/>
  <c r="AG84" i="6"/>
  <c r="AG85" i="6" s="1"/>
  <c r="AG86" i="6" s="1"/>
  <c r="AG87" i="6" s="1"/>
  <c r="R89" i="5"/>
  <c r="R90" i="5" s="1"/>
  <c r="R91" i="5" s="1"/>
  <c r="R92" i="5" s="1"/>
  <c r="R93" i="5"/>
  <c r="AD79" i="5"/>
  <c r="AD80" i="5" s="1"/>
  <c r="AD81" i="5" s="1"/>
  <c r="AD82" i="5" s="1"/>
  <c r="AE77" i="5"/>
  <c r="AD83" i="5"/>
  <c r="AE75" i="5"/>
  <c r="AE74" i="5"/>
  <c r="AE76" i="5"/>
  <c r="J79" i="6"/>
  <c r="J80" i="6" s="1"/>
  <c r="J81" i="6" s="1"/>
  <c r="J82" i="6" s="1"/>
  <c r="J83" i="6"/>
  <c r="S69" i="5"/>
  <c r="S71" i="5"/>
  <c r="S72" i="5"/>
  <c r="S70" i="5"/>
  <c r="W71" i="5"/>
  <c r="W70" i="5"/>
  <c r="W72" i="5"/>
  <c r="W69" i="5"/>
  <c r="AG93" i="5"/>
  <c r="AG89" i="5"/>
  <c r="AG90" i="5" s="1"/>
  <c r="AG91" i="5" s="1"/>
  <c r="AG92" i="5" s="1"/>
  <c r="C77" i="5"/>
  <c r="C75" i="5"/>
  <c r="B83" i="5"/>
  <c r="C76" i="5"/>
  <c r="C74" i="5"/>
  <c r="B79" i="5"/>
  <c r="B80" i="5" s="1"/>
  <c r="B81" i="5" s="1"/>
  <c r="B82" i="5" s="1"/>
  <c r="AC93" i="6"/>
  <c r="AC89" i="6"/>
  <c r="AC90" i="6" s="1"/>
  <c r="AC91" i="6" s="1"/>
  <c r="AC92" i="6" s="1"/>
  <c r="G72" i="5"/>
  <c r="G71" i="5"/>
  <c r="G70" i="5"/>
  <c r="G69" i="5"/>
  <c r="AL79" i="5"/>
  <c r="AL80" i="5" s="1"/>
  <c r="AL81" i="5" s="1"/>
  <c r="AL82" i="5" s="1"/>
  <c r="AL83" i="5"/>
  <c r="K71" i="6"/>
  <c r="K72" i="6"/>
  <c r="K69" i="6"/>
  <c r="K70" i="6"/>
  <c r="C79" i="6"/>
  <c r="C81" i="6"/>
  <c r="B88" i="6"/>
  <c r="B84" i="6"/>
  <c r="B85" i="6" s="1"/>
  <c r="B86" i="6" s="1"/>
  <c r="B87" i="6" s="1"/>
  <c r="C80" i="6"/>
  <c r="B177" i="6"/>
  <c r="C82" i="6"/>
  <c r="D177" i="6"/>
  <c r="W74" i="5"/>
  <c r="W76" i="5"/>
  <c r="W75" i="5"/>
  <c r="W77" i="5"/>
  <c r="W75" i="6"/>
  <c r="W74" i="6"/>
  <c r="W76" i="6"/>
  <c r="W77" i="6"/>
  <c r="W83" i="6"/>
  <c r="M88" i="6"/>
  <c r="S83" i="6"/>
  <c r="M84" i="6"/>
  <c r="M85" i="6" s="1"/>
  <c r="M86" i="6" s="1"/>
  <c r="M87" i="6" s="1"/>
  <c r="S74" i="6"/>
  <c r="S77" i="6"/>
  <c r="S75" i="6"/>
  <c r="S76" i="6"/>
  <c r="K78" i="6"/>
  <c r="G78" i="6"/>
  <c r="A79" i="6"/>
  <c r="A80" i="6" s="1"/>
  <c r="A81" i="6" s="1"/>
  <c r="A82" i="6" s="1"/>
  <c r="A83" i="6" s="1"/>
  <c r="S75" i="5"/>
  <c r="S74" i="5"/>
  <c r="S77" i="5"/>
  <c r="S76" i="5"/>
  <c r="D173" i="6"/>
  <c r="R88" i="6"/>
  <c r="B173" i="6"/>
  <c r="R84" i="6"/>
  <c r="R85" i="6" s="1"/>
  <c r="R86" i="6" s="1"/>
  <c r="R87" i="6" s="1"/>
  <c r="V94" i="5"/>
  <c r="V95" i="5" s="1"/>
  <c r="V96" i="5" s="1"/>
  <c r="V97" i="5" s="1"/>
  <c r="V98" i="5"/>
  <c r="Y84" i="5"/>
  <c r="Y85" i="5" s="1"/>
  <c r="Y86" i="5" s="1"/>
  <c r="Y87" i="5" s="1"/>
  <c r="Y88" i="5"/>
  <c r="B169" i="6"/>
  <c r="AH88" i="6"/>
  <c r="AH84" i="6"/>
  <c r="AH85" i="6" s="1"/>
  <c r="AH86" i="6" s="1"/>
  <c r="AH87" i="6" s="1"/>
  <c r="AI80" i="6"/>
  <c r="AI81" i="6"/>
  <c r="AI82" i="6"/>
  <c r="AI79" i="6"/>
  <c r="D169" i="6"/>
  <c r="O82" i="6"/>
  <c r="O81" i="6"/>
  <c r="O79" i="6"/>
  <c r="B174" i="6"/>
  <c r="O80" i="6"/>
  <c r="N84" i="6"/>
  <c r="N85" i="6" s="1"/>
  <c r="N86" i="6" s="1"/>
  <c r="N87" i="6" s="1"/>
  <c r="N88" i="6"/>
  <c r="D174" i="6"/>
  <c r="G70" i="6"/>
  <c r="G71" i="6"/>
  <c r="G72" i="6"/>
  <c r="G69" i="6"/>
  <c r="A99" i="5" l="1"/>
  <c r="A100" i="5" s="1"/>
  <c r="A101" i="5" s="1"/>
  <c r="A102" i="5" s="1"/>
  <c r="A103" i="5"/>
  <c r="O80" i="5"/>
  <c r="O82" i="5"/>
  <c r="N84" i="5"/>
  <c r="N85" i="5" s="1"/>
  <c r="N86" i="5" s="1"/>
  <c r="N87" i="5" s="1"/>
  <c r="N88" i="5"/>
  <c r="O79" i="5"/>
  <c r="D174" i="5"/>
  <c r="O81" i="5"/>
  <c r="B174" i="5"/>
  <c r="D177" i="5"/>
  <c r="B177" i="5"/>
  <c r="C79" i="5"/>
  <c r="B84" i="5"/>
  <c r="B85" i="5" s="1"/>
  <c r="B86" i="5" s="1"/>
  <c r="B87" i="5" s="1"/>
  <c r="C82" i="5"/>
  <c r="B88" i="5"/>
  <c r="C80" i="5"/>
  <c r="C81" i="5"/>
  <c r="D170" i="5"/>
  <c r="AE79" i="5"/>
  <c r="AD88" i="5"/>
  <c r="AE82" i="5"/>
  <c r="B170" i="5"/>
  <c r="AE81" i="5"/>
  <c r="AE80" i="5"/>
  <c r="AD84" i="5"/>
  <c r="AD85" i="5" s="1"/>
  <c r="AD86" i="5" s="1"/>
  <c r="AD87" i="5" s="1"/>
  <c r="M84" i="5"/>
  <c r="M85" i="5" s="1"/>
  <c r="M86" i="5" s="1"/>
  <c r="M87" i="5" s="1"/>
  <c r="K83" i="5"/>
  <c r="W83" i="5"/>
  <c r="S83" i="5"/>
  <c r="G83" i="5"/>
  <c r="M88" i="5"/>
  <c r="K76" i="5"/>
  <c r="K75" i="5"/>
  <c r="K77" i="5"/>
  <c r="K74" i="5"/>
  <c r="G75" i="5"/>
  <c r="G76" i="5"/>
  <c r="G77" i="5"/>
  <c r="G74" i="5"/>
  <c r="AL88" i="5"/>
  <c r="B168" i="5"/>
  <c r="AL84" i="5"/>
  <c r="AL85" i="5" s="1"/>
  <c r="AL86" i="5" s="1"/>
  <c r="AL87" i="5" s="1"/>
  <c r="D168" i="5"/>
  <c r="J93" i="5"/>
  <c r="J89" i="5"/>
  <c r="J90" i="5" s="1"/>
  <c r="J91" i="5" s="1"/>
  <c r="J92" i="5" s="1"/>
  <c r="AC84" i="5"/>
  <c r="AC85" i="5" s="1"/>
  <c r="AC86" i="5" s="1"/>
  <c r="AC87" i="5" s="1"/>
  <c r="AC88" i="5"/>
  <c r="D170" i="6"/>
  <c r="AD88" i="6"/>
  <c r="AE79" i="6"/>
  <c r="AE82" i="6"/>
  <c r="AE81" i="6"/>
  <c r="B170" i="6"/>
  <c r="AD84" i="6"/>
  <c r="AD85" i="6" s="1"/>
  <c r="AD86" i="6" s="1"/>
  <c r="AD87" i="6" s="1"/>
  <c r="AE80" i="6"/>
  <c r="AA87" i="5"/>
  <c r="Z93" i="5"/>
  <c r="Z89" i="5"/>
  <c r="Z90" i="5" s="1"/>
  <c r="Z91" i="5" s="1"/>
  <c r="Z92" i="5" s="1"/>
  <c r="AA86" i="5"/>
  <c r="AA84" i="5"/>
  <c r="AA85" i="5"/>
  <c r="V84" i="6"/>
  <c r="V85" i="6" s="1"/>
  <c r="V86" i="6" s="1"/>
  <c r="V87" i="6" s="1"/>
  <c r="V88" i="6"/>
  <c r="B172" i="6"/>
  <c r="D172" i="6"/>
  <c r="AC98" i="6"/>
  <c r="AC94" i="6"/>
  <c r="AC95" i="6" s="1"/>
  <c r="AC96" i="6" s="1"/>
  <c r="AC97" i="6" s="1"/>
  <c r="Y89" i="6"/>
  <c r="Y90" i="6" s="1"/>
  <c r="Y91" i="6" s="1"/>
  <c r="Y92" i="6" s="1"/>
  <c r="Y93" i="6"/>
  <c r="AG98" i="5"/>
  <c r="AG94" i="5"/>
  <c r="AG95" i="5" s="1"/>
  <c r="AG96" i="5" s="1"/>
  <c r="AG97" i="5" s="1"/>
  <c r="AG89" i="6"/>
  <c r="AG93" i="6"/>
  <c r="AG98" i="6" s="1"/>
  <c r="AG103" i="6" s="1"/>
  <c r="AG108" i="6" s="1"/>
  <c r="AG113" i="6" s="1"/>
  <c r="AG118" i="6" s="1"/>
  <c r="AG123" i="6" s="1"/>
  <c r="AG128" i="6" s="1"/>
  <c r="AG133" i="6" s="1"/>
  <c r="AG138" i="6" s="1"/>
  <c r="AG143" i="6" s="1"/>
  <c r="AG148" i="6" s="1"/>
  <c r="AG153" i="6" s="1"/>
  <c r="AG158" i="6" s="1"/>
  <c r="AG163" i="6" s="1"/>
  <c r="AA81" i="6"/>
  <c r="B171" i="6"/>
  <c r="AA79" i="6"/>
  <c r="D171" i="6"/>
  <c r="AA82" i="6"/>
  <c r="Z88" i="6"/>
  <c r="Z84" i="6"/>
  <c r="Z85" i="6" s="1"/>
  <c r="Z86" i="6" s="1"/>
  <c r="Z87" i="6" s="1"/>
  <c r="AA80" i="6"/>
  <c r="D175" i="6"/>
  <c r="J88" i="6"/>
  <c r="J84" i="6"/>
  <c r="J85" i="6" s="1"/>
  <c r="J86" i="6" s="1"/>
  <c r="J87" i="6" s="1"/>
  <c r="B175" i="6"/>
  <c r="AI80" i="5"/>
  <c r="D169" i="5"/>
  <c r="AI79" i="5"/>
  <c r="AI82" i="5"/>
  <c r="AI81" i="5"/>
  <c r="AH84" i="5"/>
  <c r="AH85" i="5" s="1"/>
  <c r="AH86" i="5" s="1"/>
  <c r="AH87" i="5" s="1"/>
  <c r="B169" i="5"/>
  <c r="AH88" i="5"/>
  <c r="R98" i="5"/>
  <c r="R94" i="5"/>
  <c r="R95" i="5" s="1"/>
  <c r="R96" i="5" s="1"/>
  <c r="R97" i="5" s="1"/>
  <c r="F93" i="6"/>
  <c r="F89" i="6"/>
  <c r="F90" i="6" s="1"/>
  <c r="F91" i="6" s="1"/>
  <c r="F92" i="6" s="1"/>
  <c r="AK103" i="5"/>
  <c r="AK99" i="5"/>
  <c r="AK100" i="5" s="1"/>
  <c r="AK101" i="5" s="1"/>
  <c r="AK102" i="5" s="1"/>
  <c r="D168" i="6"/>
  <c r="AL84" i="6"/>
  <c r="AL85" i="6" s="1"/>
  <c r="AL86" i="6" s="1"/>
  <c r="AL87" i="6" s="1"/>
  <c r="B168" i="6"/>
  <c r="AL88" i="6"/>
  <c r="F88" i="5"/>
  <c r="D176" i="5"/>
  <c r="B176" i="5"/>
  <c r="F84" i="5"/>
  <c r="F85" i="5" s="1"/>
  <c r="F86" i="5" s="1"/>
  <c r="F87" i="5" s="1"/>
  <c r="W79" i="6"/>
  <c r="W82" i="6"/>
  <c r="W80" i="6"/>
  <c r="W81" i="6"/>
  <c r="AI86" i="6"/>
  <c r="AH93" i="6"/>
  <c r="AI84" i="6"/>
  <c r="AI85" i="6"/>
  <c r="AI87" i="6"/>
  <c r="AH89" i="6"/>
  <c r="AH90" i="6" s="1"/>
  <c r="AH91" i="6" s="1"/>
  <c r="AH92" i="6" s="1"/>
  <c r="Y93" i="5"/>
  <c r="Y89" i="5"/>
  <c r="Y90" i="5" s="1"/>
  <c r="Y91" i="5" s="1"/>
  <c r="Y92" i="5" s="1"/>
  <c r="A84" i="6"/>
  <c r="A85" i="6" s="1"/>
  <c r="A86" i="6" s="1"/>
  <c r="A87" i="6" s="1"/>
  <c r="A88" i="6" s="1"/>
  <c r="K83" i="6"/>
  <c r="G83" i="6"/>
  <c r="B93" i="6"/>
  <c r="C84" i="6"/>
  <c r="C85" i="6"/>
  <c r="B89" i="6"/>
  <c r="B90" i="6" s="1"/>
  <c r="B91" i="6" s="1"/>
  <c r="B92" i="6" s="1"/>
  <c r="C87" i="6"/>
  <c r="C86" i="6"/>
  <c r="G75" i="6"/>
  <c r="G74" i="6"/>
  <c r="G77" i="6"/>
  <c r="G76" i="6"/>
  <c r="M89" i="6"/>
  <c r="M90" i="6" s="1"/>
  <c r="M91" i="6" s="1"/>
  <c r="M92" i="6" s="1"/>
  <c r="W88" i="6"/>
  <c r="S88" i="6"/>
  <c r="M93" i="6"/>
  <c r="O84" i="6"/>
  <c r="O85" i="6"/>
  <c r="N89" i="6"/>
  <c r="N90" i="6" s="1"/>
  <c r="N91" i="6" s="1"/>
  <c r="N92" i="6" s="1"/>
  <c r="N93" i="6"/>
  <c r="O87" i="6"/>
  <c r="O86" i="6"/>
  <c r="V103" i="5"/>
  <c r="V99" i="5"/>
  <c r="V100" i="5" s="1"/>
  <c r="V101" i="5" s="1"/>
  <c r="V102" i="5" s="1"/>
  <c r="R93" i="6"/>
  <c r="R89" i="6"/>
  <c r="R90" i="6" s="1"/>
  <c r="R91" i="6" s="1"/>
  <c r="R92" i="6" s="1"/>
  <c r="K77" i="6"/>
  <c r="K76" i="6"/>
  <c r="K74" i="6"/>
  <c r="K75" i="6"/>
  <c r="S80" i="6"/>
  <c r="S81" i="6"/>
  <c r="S79" i="6"/>
  <c r="S82" i="6"/>
  <c r="F58" i="44" l="1"/>
  <c r="F61" i="44" s="1"/>
  <c r="F68" i="44" s="1"/>
  <c r="F70" i="44" s="1"/>
  <c r="F49" i="44"/>
  <c r="F52" i="44" s="1"/>
  <c r="H52" i="44" s="1"/>
  <c r="AG103" i="5"/>
  <c r="AG99" i="5"/>
  <c r="AG100" i="5" s="1"/>
  <c r="AG101" i="5" s="1"/>
  <c r="AG102" i="5" s="1"/>
  <c r="M93" i="5"/>
  <c r="K88" i="5"/>
  <c r="M89" i="5"/>
  <c r="M90" i="5" s="1"/>
  <c r="M91" i="5" s="1"/>
  <c r="M92" i="5" s="1"/>
  <c r="G88" i="5"/>
  <c r="S81" i="5"/>
  <c r="S80" i="5"/>
  <c r="S79" i="5"/>
  <c r="S82" i="5"/>
  <c r="W88" i="5"/>
  <c r="F93" i="5"/>
  <c r="F89" i="5"/>
  <c r="F90" i="5" s="1"/>
  <c r="F91" i="5" s="1"/>
  <c r="F92" i="5" s="1"/>
  <c r="AC99" i="6"/>
  <c r="AC100" i="6" s="1"/>
  <c r="AC101" i="6" s="1"/>
  <c r="AC102" i="6" s="1"/>
  <c r="AC103" i="6"/>
  <c r="W81" i="5"/>
  <c r="W79" i="5"/>
  <c r="W82" i="5"/>
  <c r="W80" i="5"/>
  <c r="F98" i="6"/>
  <c r="F94" i="6"/>
  <c r="F95" i="6" s="1"/>
  <c r="F96" i="6" s="1"/>
  <c r="F97" i="6" s="1"/>
  <c r="C85" i="5"/>
  <c r="B93" i="5"/>
  <c r="C84" i="5"/>
  <c r="C87" i="5"/>
  <c r="B89" i="5"/>
  <c r="B90" i="5" s="1"/>
  <c r="B91" i="5" s="1"/>
  <c r="B92" i="5" s="1"/>
  <c r="C86" i="5"/>
  <c r="AE85" i="6"/>
  <c r="AE84" i="6"/>
  <c r="AE87" i="6"/>
  <c r="AD93" i="6"/>
  <c r="AE86" i="6"/>
  <c r="AD89" i="6"/>
  <c r="AD90" i="6" s="1"/>
  <c r="AD91" i="6" s="1"/>
  <c r="AD92" i="6" s="1"/>
  <c r="J93" i="6"/>
  <c r="J89" i="6"/>
  <c r="J90" i="6" s="1"/>
  <c r="J91" i="6" s="1"/>
  <c r="J92" i="6" s="1"/>
  <c r="J98" i="5"/>
  <c r="J94" i="5"/>
  <c r="J95" i="5" s="1"/>
  <c r="J96" i="5" s="1"/>
  <c r="J97" i="5" s="1"/>
  <c r="AG94" i="6"/>
  <c r="AG99" i="6" s="1"/>
  <c r="AG104" i="6" s="1"/>
  <c r="AG109" i="6" s="1"/>
  <c r="AG114" i="6" s="1"/>
  <c r="AG119" i="6" s="1"/>
  <c r="AG124" i="6" s="1"/>
  <c r="AG129" i="6" s="1"/>
  <c r="AG134" i="6" s="1"/>
  <c r="AG139" i="6" s="1"/>
  <c r="AG144" i="6" s="1"/>
  <c r="AG149" i="6" s="1"/>
  <c r="AG154" i="6" s="1"/>
  <c r="AG159" i="6" s="1"/>
  <c r="AG90" i="6"/>
  <c r="AC93" i="5"/>
  <c r="AC89" i="5"/>
  <c r="AC90" i="5" s="1"/>
  <c r="AC91" i="5" s="1"/>
  <c r="AC92" i="5" s="1"/>
  <c r="Z93" i="6"/>
  <c r="AA86" i="6"/>
  <c r="Z89" i="6"/>
  <c r="Z90" i="6" s="1"/>
  <c r="Z91" i="6" s="1"/>
  <c r="Z92" i="6" s="1"/>
  <c r="AA84" i="6"/>
  <c r="AA87" i="6"/>
  <c r="AA85" i="6"/>
  <c r="R99" i="5"/>
  <c r="R100" i="5" s="1"/>
  <c r="R101" i="5" s="1"/>
  <c r="R102" i="5" s="1"/>
  <c r="R103" i="5"/>
  <c r="Y98" i="6"/>
  <c r="Y94" i="6"/>
  <c r="Y95" i="6" s="1"/>
  <c r="Y96" i="6" s="1"/>
  <c r="Y97" i="6" s="1"/>
  <c r="V89" i="6"/>
  <c r="V90" i="6" s="1"/>
  <c r="V91" i="6" s="1"/>
  <c r="V92" i="6" s="1"/>
  <c r="V93" i="6"/>
  <c r="N93" i="5"/>
  <c r="O87" i="5"/>
  <c r="N89" i="5"/>
  <c r="N90" i="5" s="1"/>
  <c r="N91" i="5" s="1"/>
  <c r="N92" i="5" s="1"/>
  <c r="O85" i="5"/>
  <c r="O84" i="5"/>
  <c r="O86" i="5"/>
  <c r="S88" i="5"/>
  <c r="S86" i="5" s="1"/>
  <c r="AK104" i="5"/>
  <c r="AK105" i="5" s="1"/>
  <c r="AK106" i="5" s="1"/>
  <c r="AK107" i="5" s="1"/>
  <c r="AK108" i="5"/>
  <c r="AL93" i="5"/>
  <c r="AL89" i="5"/>
  <c r="AL90" i="5" s="1"/>
  <c r="AL91" i="5" s="1"/>
  <c r="AL92" i="5" s="1"/>
  <c r="AE84" i="5"/>
  <c r="AE86" i="5"/>
  <c r="AD89" i="5"/>
  <c r="AD90" i="5" s="1"/>
  <c r="AD91" i="5" s="1"/>
  <c r="AD92" i="5" s="1"/>
  <c r="AE87" i="5"/>
  <c r="AD93" i="5"/>
  <c r="AE85" i="5"/>
  <c r="A108" i="5"/>
  <c r="A104" i="5"/>
  <c r="A105" i="5" s="1"/>
  <c r="A106" i="5" s="1"/>
  <c r="A107" i="5" s="1"/>
  <c r="AH93" i="5"/>
  <c r="AH89" i="5"/>
  <c r="AH90" i="5" s="1"/>
  <c r="AH91" i="5" s="1"/>
  <c r="AH92" i="5" s="1"/>
  <c r="G81" i="5"/>
  <c r="G80" i="5"/>
  <c r="G79" i="5"/>
  <c r="G82" i="5"/>
  <c r="AL89" i="6"/>
  <c r="AL90" i="6" s="1"/>
  <c r="AL91" i="6" s="1"/>
  <c r="AL92" i="6" s="1"/>
  <c r="AL93" i="6"/>
  <c r="K82" i="5"/>
  <c r="K80" i="5"/>
  <c r="K81" i="5"/>
  <c r="K79" i="5"/>
  <c r="Z94" i="5"/>
  <c r="Z95" i="5" s="1"/>
  <c r="Z96" i="5" s="1"/>
  <c r="Z97" i="5" s="1"/>
  <c r="AA90" i="5"/>
  <c r="AA89" i="5"/>
  <c r="AA92" i="5"/>
  <c r="AA91" i="5"/>
  <c r="Z98" i="5"/>
  <c r="W93" i="6"/>
  <c r="M98" i="6"/>
  <c r="M94" i="6"/>
  <c r="M95" i="6" s="1"/>
  <c r="M96" i="6" s="1"/>
  <c r="M97" i="6" s="1"/>
  <c r="S93" i="6"/>
  <c r="G88" i="6"/>
  <c r="K88" i="6"/>
  <c r="A89" i="6"/>
  <c r="A90" i="6" s="1"/>
  <c r="A91" i="6" s="1"/>
  <c r="A92" i="6" s="1"/>
  <c r="A93" i="6" s="1"/>
  <c r="Y98" i="5"/>
  <c r="Y94" i="5"/>
  <c r="Y95" i="5" s="1"/>
  <c r="Y96" i="5" s="1"/>
  <c r="Y97" i="5" s="1"/>
  <c r="G80" i="6"/>
  <c r="G82" i="6"/>
  <c r="G81" i="6"/>
  <c r="G79" i="6"/>
  <c r="V108" i="5"/>
  <c r="V104" i="5"/>
  <c r="V105" i="5" s="1"/>
  <c r="V106" i="5" s="1"/>
  <c r="V107" i="5" s="1"/>
  <c r="S86" i="6"/>
  <c r="S87" i="6"/>
  <c r="S85" i="6"/>
  <c r="S84" i="6"/>
  <c r="C91" i="6"/>
  <c r="B98" i="6"/>
  <c r="B94" i="6"/>
  <c r="B95" i="6" s="1"/>
  <c r="B96" i="6" s="1"/>
  <c r="B97" i="6" s="1"/>
  <c r="C92" i="6"/>
  <c r="C90" i="6"/>
  <c r="C89" i="6"/>
  <c r="W85" i="6"/>
  <c r="W86" i="6"/>
  <c r="W87" i="6"/>
  <c r="W84" i="6"/>
  <c r="K81" i="6"/>
  <c r="K82" i="6"/>
  <c r="K79" i="6"/>
  <c r="K80" i="6"/>
  <c r="O91" i="6"/>
  <c r="N94" i="6"/>
  <c r="N95" i="6" s="1"/>
  <c r="N96" i="6" s="1"/>
  <c r="N97" i="6" s="1"/>
  <c r="O90" i="6"/>
  <c r="O92" i="6"/>
  <c r="O89" i="6"/>
  <c r="N98" i="6"/>
  <c r="R94" i="6"/>
  <c r="R95" i="6" s="1"/>
  <c r="R96" i="6" s="1"/>
  <c r="R97" i="6" s="1"/>
  <c r="R98" i="6"/>
  <c r="W93" i="5"/>
  <c r="AI92" i="6"/>
  <c r="AI90" i="6"/>
  <c r="AI91" i="6"/>
  <c r="AH98" i="6"/>
  <c r="AI89" i="6"/>
  <c r="AH94" i="6"/>
  <c r="AH95" i="6" s="1"/>
  <c r="AH96" i="6" s="1"/>
  <c r="AH97" i="6" s="1"/>
  <c r="F64" i="44" l="1"/>
  <c r="P64" i="44" s="1"/>
  <c r="R13" i="44" s="1"/>
  <c r="P52" i="44"/>
  <c r="R12" i="44" s="1"/>
  <c r="H61" i="44"/>
  <c r="P61" i="44"/>
  <c r="F71" i="44"/>
  <c r="P71" i="44" s="1"/>
  <c r="R14" i="44" s="1"/>
  <c r="F103" i="6"/>
  <c r="F99" i="6"/>
  <c r="F100" i="6" s="1"/>
  <c r="F101" i="6" s="1"/>
  <c r="F102" i="6" s="1"/>
  <c r="S85" i="5"/>
  <c r="J99" i="5"/>
  <c r="J100" i="5" s="1"/>
  <c r="J101" i="5" s="1"/>
  <c r="J102" i="5" s="1"/>
  <c r="J103" i="5"/>
  <c r="S84" i="5"/>
  <c r="AC104" i="6"/>
  <c r="AC105" i="6" s="1"/>
  <c r="AC106" i="6" s="1"/>
  <c r="AC107" i="6" s="1"/>
  <c r="AC108" i="6"/>
  <c r="F94" i="5"/>
  <c r="F95" i="5" s="1"/>
  <c r="F96" i="5" s="1"/>
  <c r="F97" i="5" s="1"/>
  <c r="F98" i="5"/>
  <c r="A113" i="5"/>
  <c r="A109" i="5"/>
  <c r="A110" i="5" s="1"/>
  <c r="A111" i="5" s="1"/>
  <c r="A112" i="5" s="1"/>
  <c r="AE89" i="6"/>
  <c r="AE91" i="6"/>
  <c r="AE92" i="6"/>
  <c r="AD98" i="6"/>
  <c r="AD94" i="6"/>
  <c r="AD95" i="6" s="1"/>
  <c r="AD96" i="6" s="1"/>
  <c r="AD97" i="6" s="1"/>
  <c r="AE90" i="6"/>
  <c r="W85" i="5"/>
  <c r="W87" i="5"/>
  <c r="W84" i="5"/>
  <c r="W86" i="5"/>
  <c r="Z99" i="5"/>
  <c r="Z100" i="5" s="1"/>
  <c r="Z101" i="5" s="1"/>
  <c r="Z102" i="5" s="1"/>
  <c r="AA95" i="5"/>
  <c r="Z103" i="5"/>
  <c r="AA96" i="5"/>
  <c r="AA97" i="5"/>
  <c r="AA94" i="5"/>
  <c r="Y103" i="6"/>
  <c r="Y99" i="6"/>
  <c r="Y100" i="6" s="1"/>
  <c r="Y101" i="6" s="1"/>
  <c r="Y102" i="6" s="1"/>
  <c r="AL98" i="6"/>
  <c r="AL94" i="6"/>
  <c r="AL95" i="6" s="1"/>
  <c r="AL96" i="6" s="1"/>
  <c r="AL97" i="6" s="1"/>
  <c r="K87" i="5"/>
  <c r="K85" i="5"/>
  <c r="K84" i="5"/>
  <c r="K86" i="5"/>
  <c r="N98" i="5"/>
  <c r="O90" i="5"/>
  <c r="O89" i="5"/>
  <c r="O91" i="5"/>
  <c r="N94" i="5"/>
  <c r="N95" i="5" s="1"/>
  <c r="N96" i="5" s="1"/>
  <c r="N97" i="5" s="1"/>
  <c r="O92" i="5"/>
  <c r="AL94" i="5"/>
  <c r="AL95" i="5" s="1"/>
  <c r="AL96" i="5" s="1"/>
  <c r="AL97" i="5" s="1"/>
  <c r="AL98" i="5"/>
  <c r="C91" i="5"/>
  <c r="C92" i="5"/>
  <c r="C89" i="5"/>
  <c r="B94" i="5"/>
  <c r="B95" i="5" s="1"/>
  <c r="B96" i="5" s="1"/>
  <c r="B97" i="5" s="1"/>
  <c r="C90" i="5"/>
  <c r="B98" i="5"/>
  <c r="M98" i="5"/>
  <c r="M94" i="5"/>
  <c r="M95" i="5" s="1"/>
  <c r="M96" i="5" s="1"/>
  <c r="M97" i="5" s="1"/>
  <c r="K93" i="5"/>
  <c r="S93" i="5"/>
  <c r="G93" i="5"/>
  <c r="AC98" i="5"/>
  <c r="AC94" i="5"/>
  <c r="AC95" i="5" s="1"/>
  <c r="AC96" i="5" s="1"/>
  <c r="AC97" i="5" s="1"/>
  <c r="AG95" i="6"/>
  <c r="AG100" i="6" s="1"/>
  <c r="AG105" i="6" s="1"/>
  <c r="AG110" i="6" s="1"/>
  <c r="AG115" i="6" s="1"/>
  <c r="AG120" i="6" s="1"/>
  <c r="AG125" i="6" s="1"/>
  <c r="AG130" i="6" s="1"/>
  <c r="AG135" i="6" s="1"/>
  <c r="AG140" i="6" s="1"/>
  <c r="AG145" i="6" s="1"/>
  <c r="AG150" i="6" s="1"/>
  <c r="AG155" i="6" s="1"/>
  <c r="AG160" i="6" s="1"/>
  <c r="AG91" i="6"/>
  <c r="S87" i="5"/>
  <c r="J98" i="6"/>
  <c r="J94" i="6"/>
  <c r="J95" i="6" s="1"/>
  <c r="J96" i="6" s="1"/>
  <c r="J97" i="6" s="1"/>
  <c r="AH94" i="5"/>
  <c r="AH95" i="5" s="1"/>
  <c r="AH96" i="5" s="1"/>
  <c r="AH97" i="5" s="1"/>
  <c r="AH98" i="5"/>
  <c r="R104" i="5"/>
  <c r="R105" i="5" s="1"/>
  <c r="R106" i="5" s="1"/>
  <c r="R107" i="5" s="1"/>
  <c r="R108" i="5"/>
  <c r="G86" i="5"/>
  <c r="G87" i="5"/>
  <c r="G84" i="5"/>
  <c r="G85" i="5"/>
  <c r="AK113" i="5"/>
  <c r="AK109" i="5"/>
  <c r="AK110" i="5" s="1"/>
  <c r="AK111" i="5" s="1"/>
  <c r="AK112" i="5" s="1"/>
  <c r="AA90" i="6"/>
  <c r="Z98" i="6"/>
  <c r="AA92" i="6"/>
  <c r="AA89" i="6"/>
  <c r="AA91" i="6"/>
  <c r="Z94" i="6"/>
  <c r="Z95" i="6" s="1"/>
  <c r="Z96" i="6" s="1"/>
  <c r="Z97" i="6" s="1"/>
  <c r="V98" i="6"/>
  <c r="V94" i="6"/>
  <c r="V95" i="6" s="1"/>
  <c r="V96" i="6" s="1"/>
  <c r="V97" i="6" s="1"/>
  <c r="AE90" i="5"/>
  <c r="AE89" i="5"/>
  <c r="AE91" i="5"/>
  <c r="AD98" i="5"/>
  <c r="AE92" i="5"/>
  <c r="AD94" i="5"/>
  <c r="AD95" i="5" s="1"/>
  <c r="AD96" i="5" s="1"/>
  <c r="AD97" i="5" s="1"/>
  <c r="AG108" i="5"/>
  <c r="AG104" i="5"/>
  <c r="AG105" i="5" s="1"/>
  <c r="AG106" i="5" s="1"/>
  <c r="AG107" i="5" s="1"/>
  <c r="S89" i="6"/>
  <c r="S90" i="6"/>
  <c r="S91" i="6"/>
  <c r="S92" i="6"/>
  <c r="M103" i="6"/>
  <c r="S98" i="6"/>
  <c r="W98" i="6"/>
  <c r="M99" i="6"/>
  <c r="M100" i="6" s="1"/>
  <c r="M101" i="6" s="1"/>
  <c r="M102" i="6" s="1"/>
  <c r="W92" i="6"/>
  <c r="W90" i="6"/>
  <c r="W89" i="6"/>
  <c r="W91" i="6"/>
  <c r="R103" i="6"/>
  <c r="R99" i="6"/>
  <c r="R100" i="6" s="1"/>
  <c r="R101" i="6" s="1"/>
  <c r="R102" i="6" s="1"/>
  <c r="AH99" i="6"/>
  <c r="AH100" i="6" s="1"/>
  <c r="AH101" i="6" s="1"/>
  <c r="AH102" i="6" s="1"/>
  <c r="AH103" i="6"/>
  <c r="V113" i="5"/>
  <c r="V109" i="5"/>
  <c r="V110" i="5" s="1"/>
  <c r="V111" i="5" s="1"/>
  <c r="V112" i="5" s="1"/>
  <c r="W89" i="5"/>
  <c r="W90" i="5"/>
  <c r="W92" i="5"/>
  <c r="W91" i="5"/>
  <c r="K84" i="6"/>
  <c r="K87" i="6"/>
  <c r="K85" i="6"/>
  <c r="K86" i="6"/>
  <c r="C94" i="6"/>
  <c r="C97" i="6"/>
  <c r="B99" i="6"/>
  <c r="B100" i="6" s="1"/>
  <c r="B101" i="6" s="1"/>
  <c r="B102" i="6" s="1"/>
  <c r="C95" i="6"/>
  <c r="C96" i="6"/>
  <c r="B103" i="6"/>
  <c r="O96" i="6"/>
  <c r="O97" i="6"/>
  <c r="N103" i="6"/>
  <c r="O94" i="6"/>
  <c r="O95" i="6"/>
  <c r="N99" i="6"/>
  <c r="N100" i="6" s="1"/>
  <c r="N101" i="6" s="1"/>
  <c r="N102" i="6" s="1"/>
  <c r="Y103" i="5"/>
  <c r="Y99" i="5"/>
  <c r="Y100" i="5" s="1"/>
  <c r="Y101" i="5" s="1"/>
  <c r="Y102" i="5" s="1"/>
  <c r="G87" i="6"/>
  <c r="G86" i="6"/>
  <c r="G85" i="6"/>
  <c r="G84" i="6"/>
  <c r="A94" i="6"/>
  <c r="A95" i="6" s="1"/>
  <c r="A96" i="6" s="1"/>
  <c r="A97" i="6" s="1"/>
  <c r="A98" i="6" s="1"/>
  <c r="K93" i="6"/>
  <c r="G93" i="6"/>
  <c r="H71" i="44" l="1"/>
  <c r="H64" i="44"/>
  <c r="V103" i="6"/>
  <c r="V99" i="6"/>
  <c r="V100" i="6" s="1"/>
  <c r="V101" i="6" s="1"/>
  <c r="V102" i="6" s="1"/>
  <c r="AA96" i="6"/>
  <c r="AA95" i="6"/>
  <c r="AA97" i="6"/>
  <c r="Z99" i="6"/>
  <c r="Z100" i="6" s="1"/>
  <c r="Z101" i="6" s="1"/>
  <c r="Z102" i="6" s="1"/>
  <c r="AA94" i="6"/>
  <c r="Z103" i="6"/>
  <c r="K91" i="5"/>
  <c r="K92" i="5"/>
  <c r="K90" i="5"/>
  <c r="K89" i="5"/>
  <c r="AK118" i="5"/>
  <c r="AK114" i="5"/>
  <c r="AK115" i="5" s="1"/>
  <c r="AK116" i="5" s="1"/>
  <c r="AK117" i="5" s="1"/>
  <c r="Z104" i="5"/>
  <c r="Z105" i="5" s="1"/>
  <c r="Z106" i="5" s="1"/>
  <c r="Z107" i="5" s="1"/>
  <c r="AA99" i="5"/>
  <c r="AA101" i="5"/>
  <c r="AA102" i="5"/>
  <c r="Z108" i="5"/>
  <c r="AA100" i="5"/>
  <c r="J108" i="5"/>
  <c r="J104" i="5"/>
  <c r="J105" i="5" s="1"/>
  <c r="J106" i="5" s="1"/>
  <c r="J107" i="5" s="1"/>
  <c r="AG92" i="6"/>
  <c r="AG97" i="6" s="1"/>
  <c r="AG102" i="6" s="1"/>
  <c r="AG107" i="6" s="1"/>
  <c r="AG112" i="6" s="1"/>
  <c r="AG117" i="6" s="1"/>
  <c r="AG122" i="6" s="1"/>
  <c r="AG127" i="6" s="1"/>
  <c r="AG132" i="6" s="1"/>
  <c r="AG137" i="6" s="1"/>
  <c r="AG142" i="6" s="1"/>
  <c r="AG147" i="6" s="1"/>
  <c r="AG152" i="6" s="1"/>
  <c r="AG157" i="6" s="1"/>
  <c r="AG162" i="6" s="1"/>
  <c r="AG96" i="6"/>
  <c r="AG101" i="6" s="1"/>
  <c r="AG106" i="6" s="1"/>
  <c r="AG111" i="6" s="1"/>
  <c r="AG116" i="6" s="1"/>
  <c r="AG121" i="6" s="1"/>
  <c r="AG126" i="6" s="1"/>
  <c r="AG131" i="6" s="1"/>
  <c r="AG136" i="6" s="1"/>
  <c r="AG141" i="6" s="1"/>
  <c r="AG146" i="6" s="1"/>
  <c r="AG151" i="6" s="1"/>
  <c r="AG156" i="6" s="1"/>
  <c r="AG161" i="6" s="1"/>
  <c r="F103" i="5"/>
  <c r="F99" i="5"/>
  <c r="F100" i="5" s="1"/>
  <c r="F101" i="5" s="1"/>
  <c r="F102" i="5" s="1"/>
  <c r="AC109" i="6"/>
  <c r="AC110" i="6" s="1"/>
  <c r="AC111" i="6" s="1"/>
  <c r="AC112" i="6" s="1"/>
  <c r="AC113" i="6"/>
  <c r="AD103" i="5"/>
  <c r="AE95" i="5"/>
  <c r="AE94" i="5"/>
  <c r="AD99" i="5"/>
  <c r="AD100" i="5" s="1"/>
  <c r="AD101" i="5" s="1"/>
  <c r="AD102" i="5" s="1"/>
  <c r="AE96" i="5"/>
  <c r="AE97" i="5"/>
  <c r="AH103" i="5"/>
  <c r="AH99" i="5"/>
  <c r="AH100" i="5" s="1"/>
  <c r="AH101" i="5" s="1"/>
  <c r="AH102" i="5" s="1"/>
  <c r="AL99" i="5"/>
  <c r="AL100" i="5" s="1"/>
  <c r="AL101" i="5" s="1"/>
  <c r="AL102" i="5" s="1"/>
  <c r="AL103" i="5"/>
  <c r="G90" i="5"/>
  <c r="G92" i="5"/>
  <c r="G89" i="5"/>
  <c r="G91" i="5"/>
  <c r="S92" i="5"/>
  <c r="S91" i="5"/>
  <c r="S90" i="5"/>
  <c r="S89" i="5"/>
  <c r="M99" i="5"/>
  <c r="M100" i="5" s="1"/>
  <c r="M101" i="5" s="1"/>
  <c r="M102" i="5" s="1"/>
  <c r="S98" i="5"/>
  <c r="K98" i="5"/>
  <c r="G98" i="5"/>
  <c r="M103" i="5"/>
  <c r="W98" i="5"/>
  <c r="O96" i="5"/>
  <c r="O95" i="5"/>
  <c r="N99" i="5"/>
  <c r="N100" i="5" s="1"/>
  <c r="N101" i="5" s="1"/>
  <c r="N102" i="5" s="1"/>
  <c r="O97" i="5"/>
  <c r="O94" i="5"/>
  <c r="N103" i="5"/>
  <c r="AL99" i="6"/>
  <c r="AL100" i="6" s="1"/>
  <c r="AL101" i="6" s="1"/>
  <c r="AL102" i="6" s="1"/>
  <c r="AL103" i="6"/>
  <c r="C94" i="5"/>
  <c r="C95" i="5"/>
  <c r="B99" i="5"/>
  <c r="B100" i="5" s="1"/>
  <c r="B101" i="5" s="1"/>
  <c r="B102" i="5" s="1"/>
  <c r="B103" i="5"/>
  <c r="C97" i="5"/>
  <c r="C96" i="5"/>
  <c r="Y104" i="6"/>
  <c r="Y105" i="6" s="1"/>
  <c r="Y106" i="6" s="1"/>
  <c r="Y107" i="6" s="1"/>
  <c r="Y108" i="6"/>
  <c r="AC103" i="5"/>
  <c r="AC99" i="5"/>
  <c r="AC100" i="5" s="1"/>
  <c r="AC101" i="5" s="1"/>
  <c r="AC102" i="5" s="1"/>
  <c r="AD103" i="6"/>
  <c r="AD99" i="6"/>
  <c r="AD100" i="6" s="1"/>
  <c r="AD101" i="6" s="1"/>
  <c r="AD102" i="6" s="1"/>
  <c r="AE96" i="6"/>
  <c r="AE95" i="6"/>
  <c r="AE97" i="6"/>
  <c r="AE94" i="6"/>
  <c r="A114" i="5"/>
  <c r="A115" i="5" s="1"/>
  <c r="A116" i="5" s="1"/>
  <c r="A117" i="5" s="1"/>
  <c r="A118" i="5"/>
  <c r="AG113" i="5"/>
  <c r="AG109" i="5"/>
  <c r="AG110" i="5" s="1"/>
  <c r="AG111" i="5" s="1"/>
  <c r="AG112" i="5" s="1"/>
  <c r="R113" i="5"/>
  <c r="R109" i="5"/>
  <c r="R110" i="5" s="1"/>
  <c r="R111" i="5" s="1"/>
  <c r="R112" i="5" s="1"/>
  <c r="J103" i="6"/>
  <c r="J99" i="6"/>
  <c r="J100" i="6" s="1"/>
  <c r="J101" i="6" s="1"/>
  <c r="J102" i="6" s="1"/>
  <c r="F108" i="6"/>
  <c r="F104" i="6"/>
  <c r="F105" i="6" s="1"/>
  <c r="F106" i="6" s="1"/>
  <c r="F107" i="6" s="1"/>
  <c r="AH108" i="6"/>
  <c r="AH104" i="6"/>
  <c r="AH105" i="6" s="1"/>
  <c r="AH106" i="6" s="1"/>
  <c r="AH107" i="6" s="1"/>
  <c r="S97" i="6"/>
  <c r="S96" i="6"/>
  <c r="S95" i="6"/>
  <c r="S94" i="6"/>
  <c r="G92" i="6"/>
  <c r="G89" i="6"/>
  <c r="G91" i="6"/>
  <c r="G90" i="6"/>
  <c r="S103" i="6"/>
  <c r="M108" i="6"/>
  <c r="M104" i="6"/>
  <c r="M105" i="6" s="1"/>
  <c r="M106" i="6" s="1"/>
  <c r="M107" i="6" s="1"/>
  <c r="W103" i="6"/>
  <c r="K89" i="6"/>
  <c r="K91" i="6"/>
  <c r="K92" i="6"/>
  <c r="K90" i="6"/>
  <c r="C100" i="6"/>
  <c r="B104" i="6"/>
  <c r="B105" i="6" s="1"/>
  <c r="B106" i="6" s="1"/>
  <c r="B107" i="6" s="1"/>
  <c r="B108" i="6"/>
  <c r="C101" i="6"/>
  <c r="C99" i="6"/>
  <c r="C102" i="6"/>
  <c r="O100" i="6"/>
  <c r="O101" i="6"/>
  <c r="N108" i="6"/>
  <c r="O99" i="6"/>
  <c r="O102" i="6"/>
  <c r="N104" i="6"/>
  <c r="N105" i="6" s="1"/>
  <c r="N106" i="6" s="1"/>
  <c r="N107" i="6" s="1"/>
  <c r="W94" i="6"/>
  <c r="W96" i="6"/>
  <c r="W95" i="6"/>
  <c r="W97" i="6"/>
  <c r="K98" i="6"/>
  <c r="A99" i="6"/>
  <c r="A100" i="6" s="1"/>
  <c r="A101" i="6" s="1"/>
  <c r="A102" i="6" s="1"/>
  <c r="A103" i="6" s="1"/>
  <c r="G98" i="6"/>
  <c r="Y104" i="5"/>
  <c r="Y105" i="5" s="1"/>
  <c r="Y106" i="5" s="1"/>
  <c r="Y107" i="5" s="1"/>
  <c r="Y108" i="5"/>
  <c r="R108" i="6"/>
  <c r="R104" i="6"/>
  <c r="R105" i="6" s="1"/>
  <c r="R106" i="6" s="1"/>
  <c r="R107" i="6" s="1"/>
  <c r="W103" i="5"/>
  <c r="V118" i="5"/>
  <c r="V114" i="5"/>
  <c r="V115" i="5" s="1"/>
  <c r="V116" i="5" s="1"/>
  <c r="V117" i="5" s="1"/>
  <c r="S103" i="5"/>
  <c r="AL108" i="6" l="1"/>
  <c r="AL104" i="6"/>
  <c r="AL105" i="6" s="1"/>
  <c r="AL106" i="6" s="1"/>
  <c r="AL107" i="6" s="1"/>
  <c r="AG118" i="5"/>
  <c r="AG114" i="5"/>
  <c r="AG115" i="5" s="1"/>
  <c r="AG116" i="5" s="1"/>
  <c r="AG117" i="5" s="1"/>
  <c r="AE99" i="6"/>
  <c r="AE102" i="6"/>
  <c r="AD108" i="6"/>
  <c r="AE101" i="6"/>
  <c r="AE100" i="6"/>
  <c r="AD104" i="6"/>
  <c r="AD105" i="6" s="1"/>
  <c r="AD106" i="6" s="1"/>
  <c r="AD107" i="6" s="1"/>
  <c r="G103" i="5"/>
  <c r="M108" i="5"/>
  <c r="K103" i="5"/>
  <c r="M104" i="5"/>
  <c r="M105" i="5" s="1"/>
  <c r="M106" i="5" s="1"/>
  <c r="M107" i="5" s="1"/>
  <c r="G96" i="5"/>
  <c r="G94" i="5"/>
  <c r="G95" i="5"/>
  <c r="G97" i="5"/>
  <c r="AL108" i="5"/>
  <c r="AL104" i="5"/>
  <c r="AL105" i="5" s="1"/>
  <c r="AL106" i="5" s="1"/>
  <c r="AL107" i="5" s="1"/>
  <c r="AA100" i="6"/>
  <c r="AA102" i="6"/>
  <c r="AA101" i="6"/>
  <c r="AA99" i="6"/>
  <c r="Z104" i="6"/>
  <c r="Z105" i="6" s="1"/>
  <c r="Z106" i="6" s="1"/>
  <c r="Z107" i="6" s="1"/>
  <c r="Z108" i="6"/>
  <c r="B104" i="5"/>
  <c r="B105" i="5" s="1"/>
  <c r="B106" i="5" s="1"/>
  <c r="B107" i="5" s="1"/>
  <c r="C102" i="5"/>
  <c r="C101" i="5"/>
  <c r="C100" i="5"/>
  <c r="B108" i="5"/>
  <c r="C99" i="5"/>
  <c r="AH104" i="5"/>
  <c r="AH105" i="5" s="1"/>
  <c r="AH106" i="5" s="1"/>
  <c r="AH107" i="5" s="1"/>
  <c r="AH108" i="5"/>
  <c r="W97" i="5"/>
  <c r="W95" i="5"/>
  <c r="W94" i="5"/>
  <c r="W96" i="5"/>
  <c r="AC108" i="5"/>
  <c r="AC104" i="5"/>
  <c r="AC105" i="5" s="1"/>
  <c r="AC106" i="5" s="1"/>
  <c r="AC107" i="5" s="1"/>
  <c r="Y109" i="6"/>
  <c r="Y110" i="6" s="1"/>
  <c r="Y111" i="6" s="1"/>
  <c r="Y112" i="6" s="1"/>
  <c r="Y113" i="6"/>
  <c r="N104" i="5"/>
  <c r="N105" i="5" s="1"/>
  <c r="N106" i="5" s="1"/>
  <c r="N107" i="5" s="1"/>
  <c r="O101" i="5"/>
  <c r="N108" i="5"/>
  <c r="O100" i="5"/>
  <c r="O102" i="5"/>
  <c r="O99" i="5"/>
  <c r="AE100" i="5"/>
  <c r="AE99" i="5"/>
  <c r="AD104" i="5"/>
  <c r="AD105" i="5" s="1"/>
  <c r="AD106" i="5" s="1"/>
  <c r="AD107" i="5" s="1"/>
  <c r="AE101" i="5"/>
  <c r="AD108" i="5"/>
  <c r="AE102" i="5"/>
  <c r="S94" i="5"/>
  <c r="S97" i="5"/>
  <c r="S95" i="5"/>
  <c r="S96" i="5"/>
  <c r="F109" i="6"/>
  <c r="F110" i="6" s="1"/>
  <c r="F111" i="6" s="1"/>
  <c r="F112" i="6" s="1"/>
  <c r="F113" i="6"/>
  <c r="F108" i="5"/>
  <c r="F104" i="5"/>
  <c r="F105" i="5" s="1"/>
  <c r="F106" i="5" s="1"/>
  <c r="F107" i="5" s="1"/>
  <c r="AA107" i="5"/>
  <c r="AA106" i="5"/>
  <c r="Z109" i="5"/>
  <c r="Z110" i="5" s="1"/>
  <c r="Z111" i="5" s="1"/>
  <c r="Z112" i="5" s="1"/>
  <c r="AA105" i="5"/>
  <c r="Z113" i="5"/>
  <c r="AA104" i="5"/>
  <c r="A119" i="5"/>
  <c r="A120" i="5" s="1"/>
  <c r="A121" i="5" s="1"/>
  <c r="A122" i="5" s="1"/>
  <c r="A123" i="5"/>
  <c r="AK123" i="5"/>
  <c r="AK119" i="5"/>
  <c r="AK120" i="5" s="1"/>
  <c r="AK121" i="5" s="1"/>
  <c r="AK122" i="5" s="1"/>
  <c r="K96" i="5"/>
  <c r="K97" i="5"/>
  <c r="K95" i="5"/>
  <c r="K94" i="5"/>
  <c r="AC118" i="6"/>
  <c r="AC114" i="6"/>
  <c r="AC115" i="6" s="1"/>
  <c r="AC116" i="6" s="1"/>
  <c r="AC117" i="6" s="1"/>
  <c r="J104" i="6"/>
  <c r="J105" i="6" s="1"/>
  <c r="J106" i="6" s="1"/>
  <c r="J107" i="6" s="1"/>
  <c r="J108" i="6"/>
  <c r="R118" i="5"/>
  <c r="R114" i="5"/>
  <c r="R115" i="5" s="1"/>
  <c r="R116" i="5" s="1"/>
  <c r="R117" i="5" s="1"/>
  <c r="J109" i="5"/>
  <c r="J110" i="5" s="1"/>
  <c r="J111" i="5" s="1"/>
  <c r="J112" i="5" s="1"/>
  <c r="J113" i="5"/>
  <c r="V108" i="6"/>
  <c r="V104" i="6"/>
  <c r="V105" i="6" s="1"/>
  <c r="V106" i="6" s="1"/>
  <c r="V107" i="6" s="1"/>
  <c r="W99" i="5"/>
  <c r="W102" i="5"/>
  <c r="W101" i="5"/>
  <c r="W100" i="5"/>
  <c r="G103" i="6"/>
  <c r="K103" i="6"/>
  <c r="A104" i="6"/>
  <c r="A105" i="6" s="1"/>
  <c r="A106" i="6" s="1"/>
  <c r="A107" i="6" s="1"/>
  <c r="A108" i="6" s="1"/>
  <c r="M113" i="6"/>
  <c r="S108" i="6"/>
  <c r="W108" i="6"/>
  <c r="M109" i="6"/>
  <c r="M110" i="6" s="1"/>
  <c r="M111" i="6" s="1"/>
  <c r="M112" i="6" s="1"/>
  <c r="AH109" i="6"/>
  <c r="AH110" i="6" s="1"/>
  <c r="AH111" i="6" s="1"/>
  <c r="AH112" i="6" s="1"/>
  <c r="AH113" i="6"/>
  <c r="S100" i="5"/>
  <c r="S102" i="5"/>
  <c r="S101" i="5"/>
  <c r="S99" i="5"/>
  <c r="K95" i="6"/>
  <c r="K94" i="6"/>
  <c r="K97" i="6"/>
  <c r="K96" i="6"/>
  <c r="S99" i="6"/>
  <c r="S101" i="6"/>
  <c r="S100" i="6"/>
  <c r="S102" i="6"/>
  <c r="R113" i="6"/>
  <c r="R109" i="6"/>
  <c r="R110" i="6" s="1"/>
  <c r="R111" i="6" s="1"/>
  <c r="R112" i="6" s="1"/>
  <c r="W101" i="6"/>
  <c r="W102" i="6"/>
  <c r="W100" i="6"/>
  <c r="W99" i="6"/>
  <c r="V123" i="5"/>
  <c r="V119" i="5"/>
  <c r="V120" i="5" s="1"/>
  <c r="V121" i="5" s="1"/>
  <c r="V122" i="5" s="1"/>
  <c r="O105" i="6"/>
  <c r="O104" i="6"/>
  <c r="N113" i="6"/>
  <c r="O107" i="6"/>
  <c r="O106" i="6"/>
  <c r="N109" i="6"/>
  <c r="N110" i="6" s="1"/>
  <c r="N111" i="6" s="1"/>
  <c r="N112" i="6" s="1"/>
  <c r="C104" i="6"/>
  <c r="C105" i="6"/>
  <c r="B113" i="6"/>
  <c r="C107" i="6"/>
  <c r="C106" i="6"/>
  <c r="B109" i="6"/>
  <c r="B110" i="6" s="1"/>
  <c r="B111" i="6" s="1"/>
  <c r="B112" i="6" s="1"/>
  <c r="G96" i="6"/>
  <c r="G94" i="6"/>
  <c r="G97" i="6"/>
  <c r="G95" i="6"/>
  <c r="Y109" i="5"/>
  <c r="Y110" i="5" s="1"/>
  <c r="Y111" i="5" s="1"/>
  <c r="Y112" i="5" s="1"/>
  <c r="Y113" i="5"/>
  <c r="AC109" i="5" l="1"/>
  <c r="AC110" i="5" s="1"/>
  <c r="AC111" i="5" s="1"/>
  <c r="AC112" i="5" s="1"/>
  <c r="AC113" i="5"/>
  <c r="V113" i="6"/>
  <c r="V109" i="6"/>
  <c r="V110" i="6" s="1"/>
  <c r="V111" i="6" s="1"/>
  <c r="V112" i="6" s="1"/>
  <c r="J113" i="6"/>
  <c r="J109" i="6"/>
  <c r="J110" i="6" s="1"/>
  <c r="J111" i="6" s="1"/>
  <c r="J112" i="6" s="1"/>
  <c r="AC119" i="6"/>
  <c r="AC120" i="6" s="1"/>
  <c r="AC121" i="6" s="1"/>
  <c r="AC122" i="6" s="1"/>
  <c r="AC123" i="6"/>
  <c r="K102" i="5"/>
  <c r="K101" i="5"/>
  <c r="K99" i="5"/>
  <c r="K100" i="5"/>
  <c r="G100" i="5"/>
  <c r="G99" i="5"/>
  <c r="G102" i="5"/>
  <c r="G101" i="5"/>
  <c r="A128" i="5"/>
  <c r="A124" i="5"/>
  <c r="A125" i="5" s="1"/>
  <c r="A126" i="5" s="1"/>
  <c r="A127" i="5" s="1"/>
  <c r="J114" i="5"/>
  <c r="J115" i="5" s="1"/>
  <c r="J116" i="5" s="1"/>
  <c r="J117" i="5" s="1"/>
  <c r="J118" i="5"/>
  <c r="AK124" i="5"/>
  <c r="AK125" i="5" s="1"/>
  <c r="AK126" i="5" s="1"/>
  <c r="AK127" i="5" s="1"/>
  <c r="AK128" i="5"/>
  <c r="AG123" i="5"/>
  <c r="AG119" i="5"/>
  <c r="AG120" i="5" s="1"/>
  <c r="AG121" i="5" s="1"/>
  <c r="AG122" i="5" s="1"/>
  <c r="AL109" i="5"/>
  <c r="AL110" i="5" s="1"/>
  <c r="AL111" i="5" s="1"/>
  <c r="AL112" i="5" s="1"/>
  <c r="AL113" i="5"/>
  <c r="Z113" i="6"/>
  <c r="Z109" i="6"/>
  <c r="Z110" i="6" s="1"/>
  <c r="Z111" i="6" s="1"/>
  <c r="Z112" i="6" s="1"/>
  <c r="AA104" i="6"/>
  <c r="AA105" i="6"/>
  <c r="AA106" i="6"/>
  <c r="AA107" i="6"/>
  <c r="Y114" i="6"/>
  <c r="Y115" i="6" s="1"/>
  <c r="Y116" i="6" s="1"/>
  <c r="Y117" i="6" s="1"/>
  <c r="Y118" i="6"/>
  <c r="F118" i="6"/>
  <c r="F114" i="6"/>
  <c r="F115" i="6" s="1"/>
  <c r="F116" i="6" s="1"/>
  <c r="F117" i="6" s="1"/>
  <c r="AH113" i="5"/>
  <c r="AH109" i="5"/>
  <c r="AH110" i="5" s="1"/>
  <c r="AH111" i="5" s="1"/>
  <c r="AH112" i="5" s="1"/>
  <c r="AE104" i="5"/>
  <c r="AE106" i="5"/>
  <c r="AD113" i="5"/>
  <c r="AE107" i="5"/>
  <c r="AE105" i="5"/>
  <c r="AD109" i="5"/>
  <c r="AD110" i="5" s="1"/>
  <c r="AD111" i="5" s="1"/>
  <c r="AD112" i="5" s="1"/>
  <c r="M109" i="5"/>
  <c r="M110" i="5" s="1"/>
  <c r="M111" i="5" s="1"/>
  <c r="M112" i="5" s="1"/>
  <c r="G108" i="5"/>
  <c r="S108" i="5"/>
  <c r="K108" i="5"/>
  <c r="W108" i="5"/>
  <c r="M113" i="5"/>
  <c r="C106" i="5"/>
  <c r="B113" i="5"/>
  <c r="B109" i="5"/>
  <c r="B110" i="5" s="1"/>
  <c r="B111" i="5" s="1"/>
  <c r="B112" i="5" s="1"/>
  <c r="C105" i="5"/>
  <c r="C107" i="5"/>
  <c r="C104" i="5"/>
  <c r="Z118" i="5"/>
  <c r="Z114" i="5"/>
  <c r="Z115" i="5" s="1"/>
  <c r="Z116" i="5" s="1"/>
  <c r="Z117" i="5" s="1"/>
  <c r="AA110" i="5"/>
  <c r="AA112" i="5"/>
  <c r="AA109" i="5"/>
  <c r="AA111" i="5"/>
  <c r="AD113" i="6"/>
  <c r="AE107" i="6"/>
  <c r="AE104" i="6"/>
  <c r="AE106" i="6"/>
  <c r="AD109" i="6"/>
  <c r="AD110" i="6" s="1"/>
  <c r="AD111" i="6" s="1"/>
  <c r="AD112" i="6" s="1"/>
  <c r="AE105" i="6"/>
  <c r="N113" i="5"/>
  <c r="N109" i="5"/>
  <c r="N110" i="5" s="1"/>
  <c r="N111" i="5" s="1"/>
  <c r="N112" i="5" s="1"/>
  <c r="O107" i="5"/>
  <c r="O106" i="5"/>
  <c r="O105" i="5"/>
  <c r="O104" i="5"/>
  <c r="R119" i="5"/>
  <c r="R120" i="5" s="1"/>
  <c r="R121" i="5" s="1"/>
  <c r="R122" i="5" s="1"/>
  <c r="R123" i="5"/>
  <c r="F113" i="5"/>
  <c r="F109" i="5"/>
  <c r="F110" i="5" s="1"/>
  <c r="F111" i="5" s="1"/>
  <c r="F112" i="5" s="1"/>
  <c r="AL109" i="6"/>
  <c r="AL110" i="6" s="1"/>
  <c r="AL111" i="6" s="1"/>
  <c r="AL112" i="6" s="1"/>
  <c r="AL113" i="6"/>
  <c r="K101" i="6"/>
  <c r="K102" i="6"/>
  <c r="K100" i="6"/>
  <c r="K99" i="6"/>
  <c r="O111" i="6"/>
  <c r="O109" i="6"/>
  <c r="N114" i="6"/>
  <c r="N115" i="6" s="1"/>
  <c r="N116" i="6" s="1"/>
  <c r="N117" i="6" s="1"/>
  <c r="N118" i="6"/>
  <c r="O110" i="6"/>
  <c r="O112" i="6"/>
  <c r="K108" i="6"/>
  <c r="A109" i="6"/>
  <c r="A110" i="6" s="1"/>
  <c r="A111" i="6" s="1"/>
  <c r="A112" i="6" s="1"/>
  <c r="A113" i="6" s="1"/>
  <c r="G108" i="6"/>
  <c r="C112" i="6"/>
  <c r="C111" i="6"/>
  <c r="B114" i="6"/>
  <c r="B115" i="6" s="1"/>
  <c r="B116" i="6" s="1"/>
  <c r="B117" i="6" s="1"/>
  <c r="C110" i="6"/>
  <c r="C109" i="6"/>
  <c r="B118" i="6"/>
  <c r="G102" i="6"/>
  <c r="G100" i="6"/>
  <c r="G101" i="6"/>
  <c r="G99" i="6"/>
  <c r="Y118" i="5"/>
  <c r="Y114" i="5"/>
  <c r="Y115" i="5" s="1"/>
  <c r="Y116" i="5" s="1"/>
  <c r="Y117" i="5" s="1"/>
  <c r="AH118" i="6"/>
  <c r="AH114" i="6"/>
  <c r="AH115" i="6" s="1"/>
  <c r="AH116" i="6" s="1"/>
  <c r="AH117" i="6" s="1"/>
  <c r="V128" i="5"/>
  <c r="V124" i="5"/>
  <c r="V125" i="5" s="1"/>
  <c r="V126" i="5" s="1"/>
  <c r="V127" i="5" s="1"/>
  <c r="S113" i="5"/>
  <c r="W104" i="6"/>
  <c r="W107" i="6"/>
  <c r="W105" i="6"/>
  <c r="W106" i="6"/>
  <c r="S113" i="6"/>
  <c r="W113" i="6"/>
  <c r="M118" i="6"/>
  <c r="M114" i="6"/>
  <c r="M115" i="6" s="1"/>
  <c r="M116" i="6" s="1"/>
  <c r="M117" i="6" s="1"/>
  <c r="W113" i="5"/>
  <c r="R114" i="6"/>
  <c r="R115" i="6" s="1"/>
  <c r="R116" i="6" s="1"/>
  <c r="R117" i="6" s="1"/>
  <c r="R118" i="6"/>
  <c r="S105" i="6"/>
  <c r="S104" i="6"/>
  <c r="S106" i="6"/>
  <c r="F118" i="5" l="1"/>
  <c r="F114" i="5"/>
  <c r="F115" i="5" s="1"/>
  <c r="F116" i="5" s="1"/>
  <c r="F117" i="5" s="1"/>
  <c r="F123" i="6"/>
  <c r="F119" i="6"/>
  <c r="F120" i="6" s="1"/>
  <c r="F121" i="6" s="1"/>
  <c r="F122" i="6" s="1"/>
  <c r="M118" i="5"/>
  <c r="M114" i="5"/>
  <c r="M115" i="5" s="1"/>
  <c r="M116" i="5" s="1"/>
  <c r="M117" i="5" s="1"/>
  <c r="K113" i="5"/>
  <c r="G113" i="5"/>
  <c r="AA115" i="5"/>
  <c r="AA116" i="5"/>
  <c r="AA114" i="5"/>
  <c r="Z119" i="5"/>
  <c r="Z120" i="5" s="1"/>
  <c r="Z121" i="5" s="1"/>
  <c r="Z122" i="5" s="1"/>
  <c r="Z123" i="5"/>
  <c r="AA117" i="5"/>
  <c r="O112" i="5"/>
  <c r="O111" i="5"/>
  <c r="N114" i="5"/>
  <c r="N115" i="5" s="1"/>
  <c r="N116" i="5" s="1"/>
  <c r="N117" i="5" s="1"/>
  <c r="O110" i="5"/>
  <c r="N118" i="5"/>
  <c r="O109" i="5"/>
  <c r="A129" i="5"/>
  <c r="A130" i="5" s="1"/>
  <c r="A131" i="5" s="1"/>
  <c r="A132" i="5" s="1"/>
  <c r="A133" i="5"/>
  <c r="R124" i="5"/>
  <c r="R125" i="5" s="1"/>
  <c r="R126" i="5" s="1"/>
  <c r="R127" i="5" s="1"/>
  <c r="R128" i="5"/>
  <c r="Y123" i="6"/>
  <c r="Y119" i="6"/>
  <c r="Y120" i="6" s="1"/>
  <c r="Y121" i="6" s="1"/>
  <c r="Y122" i="6" s="1"/>
  <c r="K105" i="5"/>
  <c r="K106" i="5"/>
  <c r="K107" i="5"/>
  <c r="K104" i="5"/>
  <c r="AC128" i="6"/>
  <c r="AC124" i="6"/>
  <c r="AC125" i="6" s="1"/>
  <c r="AC126" i="6" s="1"/>
  <c r="AC127" i="6" s="1"/>
  <c r="S105" i="5"/>
  <c r="S104" i="5"/>
  <c r="S106" i="5"/>
  <c r="AL118" i="5"/>
  <c r="AL114" i="5"/>
  <c r="AL115" i="5" s="1"/>
  <c r="AL116" i="5" s="1"/>
  <c r="AL117" i="5" s="1"/>
  <c r="AE110" i="6"/>
  <c r="AD118" i="6"/>
  <c r="AE109" i="6"/>
  <c r="AE112" i="6"/>
  <c r="AE111" i="6"/>
  <c r="AD114" i="6"/>
  <c r="AD115" i="6" s="1"/>
  <c r="AD116" i="6" s="1"/>
  <c r="AD117" i="6" s="1"/>
  <c r="AG128" i="5"/>
  <c r="AG124" i="5"/>
  <c r="AG125" i="5" s="1"/>
  <c r="AG126" i="5" s="1"/>
  <c r="AG127" i="5" s="1"/>
  <c r="V118" i="6"/>
  <c r="V114" i="6"/>
  <c r="V115" i="6" s="1"/>
  <c r="V116" i="6" s="1"/>
  <c r="V117" i="6" s="1"/>
  <c r="AH118" i="5"/>
  <c r="AH114" i="5"/>
  <c r="AH115" i="5" s="1"/>
  <c r="AH116" i="5" s="1"/>
  <c r="AH117" i="5" s="1"/>
  <c r="C111" i="5"/>
  <c r="C109" i="5"/>
  <c r="B114" i="5"/>
  <c r="B115" i="5" s="1"/>
  <c r="B116" i="5" s="1"/>
  <c r="B117" i="5" s="1"/>
  <c r="C110" i="5"/>
  <c r="C112" i="5"/>
  <c r="B118" i="5"/>
  <c r="AK129" i="5"/>
  <c r="AK130" i="5" s="1"/>
  <c r="AK131" i="5" s="1"/>
  <c r="AK132" i="5" s="1"/>
  <c r="AK133" i="5"/>
  <c r="AC118" i="5"/>
  <c r="AC114" i="5"/>
  <c r="AC115" i="5" s="1"/>
  <c r="AC116" i="5" s="1"/>
  <c r="AC117" i="5" s="1"/>
  <c r="AL114" i="6"/>
  <c r="AL115" i="6" s="1"/>
  <c r="AL116" i="6" s="1"/>
  <c r="AL117" i="6" s="1"/>
  <c r="AL118" i="6"/>
  <c r="J123" i="5"/>
  <c r="J119" i="5"/>
  <c r="J120" i="5" s="1"/>
  <c r="J121" i="5" s="1"/>
  <c r="J122" i="5" s="1"/>
  <c r="W106" i="5"/>
  <c r="W107" i="5"/>
  <c r="W105" i="5"/>
  <c r="W104" i="5"/>
  <c r="AA109" i="6"/>
  <c r="AA111" i="6"/>
  <c r="AA110" i="6"/>
  <c r="AA112" i="6"/>
  <c r="Z114" i="6"/>
  <c r="Z115" i="6" s="1"/>
  <c r="Z116" i="6" s="1"/>
  <c r="Z117" i="6" s="1"/>
  <c r="Z118" i="6"/>
  <c r="G104" i="5"/>
  <c r="G105" i="5"/>
  <c r="G106" i="5"/>
  <c r="G107" i="5"/>
  <c r="J118" i="6"/>
  <c r="J114" i="6"/>
  <c r="J115" i="6" s="1"/>
  <c r="J116" i="6" s="1"/>
  <c r="J117" i="6" s="1"/>
  <c r="AD114" i="5"/>
  <c r="AD115" i="5" s="1"/>
  <c r="AD116" i="5" s="1"/>
  <c r="AD117" i="5" s="1"/>
  <c r="AD118" i="5"/>
  <c r="W109" i="6"/>
  <c r="W112" i="6"/>
  <c r="W111" i="6"/>
  <c r="W110" i="6"/>
  <c r="V129" i="5"/>
  <c r="V130" i="5" s="1"/>
  <c r="V131" i="5" s="1"/>
  <c r="V132" i="5" s="1"/>
  <c r="V133" i="5"/>
  <c r="S109" i="5"/>
  <c r="S112" i="5"/>
  <c r="S111" i="5"/>
  <c r="S110" i="5"/>
  <c r="R119" i="6"/>
  <c r="R120" i="6" s="1"/>
  <c r="R121" i="6" s="1"/>
  <c r="R122" i="6" s="1"/>
  <c r="R123" i="6"/>
  <c r="G104" i="6"/>
  <c r="G106" i="6"/>
  <c r="G105" i="6"/>
  <c r="G107" i="6"/>
  <c r="AH123" i="6"/>
  <c r="AH119" i="6"/>
  <c r="AH120" i="6" s="1"/>
  <c r="AH121" i="6" s="1"/>
  <c r="AH122" i="6" s="1"/>
  <c r="Y123" i="5"/>
  <c r="Y119" i="5"/>
  <c r="Y120" i="5" s="1"/>
  <c r="Y121" i="5" s="1"/>
  <c r="Y122" i="5" s="1"/>
  <c r="G113" i="6"/>
  <c r="K113" i="6"/>
  <c r="A114" i="6"/>
  <c r="A115" i="6" s="1"/>
  <c r="A116" i="6" s="1"/>
  <c r="A117" i="6" s="1"/>
  <c r="A118" i="6" s="1"/>
  <c r="S111" i="6"/>
  <c r="S112" i="6"/>
  <c r="S109" i="6"/>
  <c r="S107" i="6" s="1"/>
  <c r="S110" i="6"/>
  <c r="K107" i="6"/>
  <c r="K106" i="6"/>
  <c r="K105" i="6"/>
  <c r="K104" i="6"/>
  <c r="O114" i="6"/>
  <c r="O117" i="6"/>
  <c r="O115" i="6"/>
  <c r="N123" i="6"/>
  <c r="O116" i="6"/>
  <c r="N119" i="6"/>
  <c r="N120" i="6" s="1"/>
  <c r="N121" i="6" s="1"/>
  <c r="N122" i="6" s="1"/>
  <c r="W109" i="5"/>
  <c r="W110" i="5"/>
  <c r="W111" i="5"/>
  <c r="W112" i="5"/>
  <c r="S118" i="6"/>
  <c r="W118" i="6"/>
  <c r="M119" i="6"/>
  <c r="M120" i="6" s="1"/>
  <c r="M121" i="6" s="1"/>
  <c r="M122" i="6" s="1"/>
  <c r="M123" i="6"/>
  <c r="C117" i="6"/>
  <c r="C115" i="6"/>
  <c r="C116" i="6"/>
  <c r="C114" i="6"/>
  <c r="B123" i="6"/>
  <c r="B119" i="6"/>
  <c r="B120" i="6" s="1"/>
  <c r="B121" i="6" s="1"/>
  <c r="B122" i="6" s="1"/>
  <c r="O114" i="5" l="1"/>
  <c r="O117" i="5"/>
  <c r="N123" i="5"/>
  <c r="O115" i="5"/>
  <c r="N119" i="5"/>
  <c r="N120" i="5" s="1"/>
  <c r="N121" i="5" s="1"/>
  <c r="N122" i="5" s="1"/>
  <c r="O116" i="5"/>
  <c r="Z123" i="6"/>
  <c r="AA114" i="6"/>
  <c r="AA117" i="6"/>
  <c r="AA115" i="6"/>
  <c r="AA116" i="6"/>
  <c r="Z119" i="6"/>
  <c r="Z120" i="6" s="1"/>
  <c r="Z121" i="6" s="1"/>
  <c r="Z122" i="6" s="1"/>
  <c r="K118" i="5"/>
  <c r="S118" i="5"/>
  <c r="M119" i="5"/>
  <c r="M120" i="5" s="1"/>
  <c r="M121" i="5" s="1"/>
  <c r="M122" i="5" s="1"/>
  <c r="G118" i="5"/>
  <c r="W118" i="5"/>
  <c r="M123" i="5"/>
  <c r="B119" i="5"/>
  <c r="B120" i="5" s="1"/>
  <c r="B121" i="5" s="1"/>
  <c r="B122" i="5" s="1"/>
  <c r="C115" i="5"/>
  <c r="B123" i="5"/>
  <c r="C116" i="5"/>
  <c r="C114" i="5"/>
  <c r="C117" i="5"/>
  <c r="K111" i="5"/>
  <c r="K109" i="5"/>
  <c r="K110" i="5"/>
  <c r="K112" i="5"/>
  <c r="S107" i="5"/>
  <c r="AG133" i="5"/>
  <c r="AG129" i="5"/>
  <c r="AG130" i="5" s="1"/>
  <c r="AG131" i="5" s="1"/>
  <c r="AG132" i="5" s="1"/>
  <c r="R133" i="5"/>
  <c r="R129" i="5"/>
  <c r="R130" i="5" s="1"/>
  <c r="R131" i="5" s="1"/>
  <c r="R132" i="5" s="1"/>
  <c r="AE115" i="6"/>
  <c r="AD123" i="6"/>
  <c r="AD119" i="6"/>
  <c r="AD120" i="6" s="1"/>
  <c r="AD121" i="6" s="1"/>
  <c r="AD122" i="6" s="1"/>
  <c r="AE116" i="6"/>
  <c r="AE114" i="6"/>
  <c r="AE117" i="6"/>
  <c r="AK134" i="5"/>
  <c r="AK135" i="5" s="1"/>
  <c r="AK136" i="5" s="1"/>
  <c r="AK137" i="5" s="1"/>
  <c r="AK138" i="5"/>
  <c r="AA120" i="5"/>
  <c r="Z128" i="5"/>
  <c r="AA122" i="5"/>
  <c r="Z124" i="5"/>
  <c r="Z125" i="5" s="1"/>
  <c r="Z126" i="5" s="1"/>
  <c r="Z127" i="5" s="1"/>
  <c r="AA119" i="5"/>
  <c r="AA121" i="5"/>
  <c r="AH123" i="5"/>
  <c r="AH119" i="5"/>
  <c r="AH120" i="5" s="1"/>
  <c r="AH121" i="5" s="1"/>
  <c r="AH122" i="5" s="1"/>
  <c r="Y124" i="6"/>
  <c r="Y125" i="6" s="1"/>
  <c r="Y126" i="6" s="1"/>
  <c r="Y127" i="6" s="1"/>
  <c r="Y128" i="6"/>
  <c r="F128" i="6"/>
  <c r="F124" i="6"/>
  <c r="F125" i="6" s="1"/>
  <c r="F126" i="6" s="1"/>
  <c r="F127" i="6" s="1"/>
  <c r="AC119" i="5"/>
  <c r="AC120" i="5" s="1"/>
  <c r="AC121" i="5" s="1"/>
  <c r="AC122" i="5" s="1"/>
  <c r="AC123" i="5"/>
  <c r="AC133" i="6"/>
  <c r="AC138" i="6" s="1"/>
  <c r="AC143" i="6" s="1"/>
  <c r="AC148" i="6" s="1"/>
  <c r="AC153" i="6" s="1"/>
  <c r="AC158" i="6" s="1"/>
  <c r="AC163" i="6" s="1"/>
  <c r="AC129" i="6"/>
  <c r="G111" i="5"/>
  <c r="G109" i="5"/>
  <c r="G110" i="5"/>
  <c r="G112" i="5"/>
  <c r="V119" i="6"/>
  <c r="V120" i="6" s="1"/>
  <c r="V121" i="6" s="1"/>
  <c r="V122" i="6" s="1"/>
  <c r="V123" i="6"/>
  <c r="J124" i="5"/>
  <c r="J125" i="5" s="1"/>
  <c r="J126" i="5" s="1"/>
  <c r="J127" i="5" s="1"/>
  <c r="J128" i="5"/>
  <c r="A138" i="5"/>
  <c r="A134" i="5"/>
  <c r="A135" i="5" s="1"/>
  <c r="A136" i="5" s="1"/>
  <c r="A137" i="5" s="1"/>
  <c r="J119" i="6"/>
  <c r="J120" i="6" s="1"/>
  <c r="J121" i="6" s="1"/>
  <c r="J122" i="6" s="1"/>
  <c r="J123" i="6"/>
  <c r="AL123" i="5"/>
  <c r="AL119" i="5"/>
  <c r="AL120" i="5" s="1"/>
  <c r="AL121" i="5" s="1"/>
  <c r="AL122" i="5" s="1"/>
  <c r="AD119" i="5"/>
  <c r="AD120" i="5" s="1"/>
  <c r="AD121" i="5" s="1"/>
  <c r="AD122" i="5" s="1"/>
  <c r="AD123" i="5"/>
  <c r="AL123" i="6"/>
  <c r="AL119" i="6"/>
  <c r="AL120" i="6" s="1"/>
  <c r="AL121" i="6" s="1"/>
  <c r="AL122" i="6" s="1"/>
  <c r="F119" i="5"/>
  <c r="F120" i="5" s="1"/>
  <c r="F121" i="5" s="1"/>
  <c r="F122" i="5" s="1"/>
  <c r="F123" i="5"/>
  <c r="S117" i="6"/>
  <c r="S115" i="6"/>
  <c r="S114" i="6"/>
  <c r="S116" i="6"/>
  <c r="K111" i="6"/>
  <c r="K110" i="6"/>
  <c r="K112" i="6"/>
  <c r="K109" i="6"/>
  <c r="G110" i="6"/>
  <c r="G109" i="6"/>
  <c r="G112" i="6"/>
  <c r="G111" i="6"/>
  <c r="R128" i="6"/>
  <c r="R124" i="6"/>
  <c r="R125" i="6" s="1"/>
  <c r="R126" i="6" s="1"/>
  <c r="R127" i="6" s="1"/>
  <c r="O119" i="6"/>
  <c r="O121" i="6"/>
  <c r="O122" i="6"/>
  <c r="N128" i="6"/>
  <c r="N124" i="6"/>
  <c r="N125" i="6" s="1"/>
  <c r="N126" i="6" s="1"/>
  <c r="N127" i="6" s="1"/>
  <c r="O120" i="6"/>
  <c r="Y128" i="5"/>
  <c r="Y124" i="5"/>
  <c r="Y125" i="5" s="1"/>
  <c r="Y126" i="5" s="1"/>
  <c r="Y127" i="5" s="1"/>
  <c r="B128" i="6"/>
  <c r="C122" i="6"/>
  <c r="C119" i="6"/>
  <c r="C120" i="6"/>
  <c r="C121" i="6"/>
  <c r="B124" i="6"/>
  <c r="B125" i="6" s="1"/>
  <c r="B126" i="6" s="1"/>
  <c r="B127" i="6" s="1"/>
  <c r="W117" i="6"/>
  <c r="W114" i="6"/>
  <c r="W115" i="6"/>
  <c r="W116" i="6"/>
  <c r="V138" i="5"/>
  <c r="V134" i="5"/>
  <c r="V135" i="5" s="1"/>
  <c r="V136" i="5" s="1"/>
  <c r="V137" i="5" s="1"/>
  <c r="K118" i="6"/>
  <c r="A119" i="6"/>
  <c r="A120" i="6" s="1"/>
  <c r="A121" i="6" s="1"/>
  <c r="A122" i="6" s="1"/>
  <c r="A123" i="6" s="1"/>
  <c r="G118" i="6"/>
  <c r="M124" i="6"/>
  <c r="M125" i="6" s="1"/>
  <c r="M126" i="6" s="1"/>
  <c r="M127" i="6" s="1"/>
  <c r="S123" i="6"/>
  <c r="W123" i="6"/>
  <c r="M128" i="6"/>
  <c r="AH124" i="6"/>
  <c r="AH125" i="6" s="1"/>
  <c r="AH126" i="6" s="1"/>
  <c r="AH127" i="6" s="1"/>
  <c r="AH128" i="6"/>
  <c r="W114" i="5" l="1"/>
  <c r="W115" i="5"/>
  <c r="W116" i="5"/>
  <c r="W117" i="5"/>
  <c r="S116" i="5"/>
  <c r="S117" i="5"/>
  <c r="S115" i="5"/>
  <c r="S114" i="5"/>
  <c r="F133" i="6"/>
  <c r="F129" i="6"/>
  <c r="F130" i="6" s="1"/>
  <c r="F131" i="6" s="1"/>
  <c r="F132" i="6" s="1"/>
  <c r="AL128" i="5"/>
  <c r="AL124" i="5"/>
  <c r="AL125" i="5" s="1"/>
  <c r="AL126" i="5" s="1"/>
  <c r="AL127" i="5" s="1"/>
  <c r="AG138" i="5"/>
  <c r="AG134" i="5"/>
  <c r="AG135" i="5" s="1"/>
  <c r="AG136" i="5" s="1"/>
  <c r="AG137" i="5" s="1"/>
  <c r="AC128" i="5"/>
  <c r="AC124" i="5"/>
  <c r="AC125" i="5" s="1"/>
  <c r="AC126" i="5" s="1"/>
  <c r="AC127" i="5" s="1"/>
  <c r="Y133" i="6"/>
  <c r="Y129" i="6"/>
  <c r="Y130" i="6" s="1"/>
  <c r="Y131" i="6" s="1"/>
  <c r="Y132" i="6" s="1"/>
  <c r="F124" i="5"/>
  <c r="F125" i="5" s="1"/>
  <c r="F126" i="5" s="1"/>
  <c r="F127" i="5" s="1"/>
  <c r="F128" i="5"/>
  <c r="AD128" i="6"/>
  <c r="AE120" i="6"/>
  <c r="AE121" i="6"/>
  <c r="AD124" i="6"/>
  <c r="AD125" i="6" s="1"/>
  <c r="AD126" i="6" s="1"/>
  <c r="AD127" i="6" s="1"/>
  <c r="AE119" i="6"/>
  <c r="AE122" i="6"/>
  <c r="R138" i="5"/>
  <c r="R134" i="5"/>
  <c r="R135" i="5" s="1"/>
  <c r="R136" i="5" s="1"/>
  <c r="R137" i="5" s="1"/>
  <c r="Z124" i="6"/>
  <c r="Z125" i="6" s="1"/>
  <c r="Z126" i="6" s="1"/>
  <c r="Z127" i="6" s="1"/>
  <c r="Z128" i="6"/>
  <c r="AA120" i="6"/>
  <c r="AA119" i="6"/>
  <c r="AA121" i="6"/>
  <c r="AA122" i="6"/>
  <c r="A143" i="5"/>
  <c r="A139" i="5"/>
  <c r="A140" i="5" s="1"/>
  <c r="A141" i="5" s="1"/>
  <c r="A142" i="5" s="1"/>
  <c r="J129" i="5"/>
  <c r="J130" i="5" s="1"/>
  <c r="J131" i="5" s="1"/>
  <c r="J132" i="5" s="1"/>
  <c r="J133" i="5"/>
  <c r="V124" i="6"/>
  <c r="V125" i="6" s="1"/>
  <c r="V126" i="6" s="1"/>
  <c r="V127" i="6" s="1"/>
  <c r="V128" i="6"/>
  <c r="AA124" i="5"/>
  <c r="Z129" i="5"/>
  <c r="Z130" i="5" s="1"/>
  <c r="Z131" i="5" s="1"/>
  <c r="Z132" i="5" s="1"/>
  <c r="Z133" i="5"/>
  <c r="AA127" i="5"/>
  <c r="AA125" i="5"/>
  <c r="AA126" i="5"/>
  <c r="N124" i="5"/>
  <c r="N125" i="5" s="1"/>
  <c r="N126" i="5" s="1"/>
  <c r="N127" i="5" s="1"/>
  <c r="O122" i="5"/>
  <c r="O119" i="5"/>
  <c r="O120" i="5"/>
  <c r="N128" i="5"/>
  <c r="O121" i="5"/>
  <c r="W123" i="5"/>
  <c r="K123" i="5"/>
  <c r="M128" i="5"/>
  <c r="M124" i="5"/>
  <c r="M125" i="5" s="1"/>
  <c r="M126" i="5" s="1"/>
  <c r="M127" i="5" s="1"/>
  <c r="S123" i="5"/>
  <c r="G123" i="5"/>
  <c r="K117" i="5"/>
  <c r="K114" i="5"/>
  <c r="K116" i="5"/>
  <c r="K115" i="5"/>
  <c r="J124" i="6"/>
  <c r="J125" i="6" s="1"/>
  <c r="J126" i="6" s="1"/>
  <c r="J127" i="6" s="1"/>
  <c r="J128" i="6"/>
  <c r="AH124" i="5"/>
  <c r="AH125" i="5" s="1"/>
  <c r="AH126" i="5" s="1"/>
  <c r="AH127" i="5" s="1"/>
  <c r="AH128" i="5"/>
  <c r="AC134" i="6"/>
  <c r="AC139" i="6" s="1"/>
  <c r="AC144" i="6" s="1"/>
  <c r="AC149" i="6" s="1"/>
  <c r="AC154" i="6" s="1"/>
  <c r="AC159" i="6" s="1"/>
  <c r="AC130" i="6"/>
  <c r="G116" i="5"/>
  <c r="G117" i="5"/>
  <c r="G115" i="5"/>
  <c r="G114" i="5"/>
  <c r="AL128" i="6"/>
  <c r="AL124" i="6"/>
  <c r="AL125" i="6" s="1"/>
  <c r="AL126" i="6" s="1"/>
  <c r="AL127" i="6" s="1"/>
  <c r="AD128" i="5"/>
  <c r="AD124" i="5"/>
  <c r="AD125" i="5" s="1"/>
  <c r="AD126" i="5" s="1"/>
  <c r="AD127" i="5" s="1"/>
  <c r="S128" i="5"/>
  <c r="S124" i="5" s="1"/>
  <c r="AK139" i="5"/>
  <c r="AK140" i="5" s="1"/>
  <c r="AK141" i="5" s="1"/>
  <c r="AK142" i="5" s="1"/>
  <c r="AK143" i="5"/>
  <c r="C119" i="5"/>
  <c r="C120" i="5"/>
  <c r="C121" i="5"/>
  <c r="B124" i="5"/>
  <c r="B125" i="5" s="1"/>
  <c r="B126" i="5" s="1"/>
  <c r="B127" i="5" s="1"/>
  <c r="B128" i="5"/>
  <c r="C122" i="5"/>
  <c r="G123" i="6"/>
  <c r="A124" i="6"/>
  <c r="A125" i="6" s="1"/>
  <c r="A126" i="6" s="1"/>
  <c r="A127" i="6" s="1"/>
  <c r="A128" i="6" s="1"/>
  <c r="K123" i="6"/>
  <c r="S121" i="6"/>
  <c r="S120" i="6"/>
  <c r="S119" i="6"/>
  <c r="S122" i="6"/>
  <c r="K114" i="6"/>
  <c r="K115" i="6"/>
  <c r="K116" i="6"/>
  <c r="K117" i="6"/>
  <c r="W128" i="6"/>
  <c r="M133" i="6"/>
  <c r="S128" i="6"/>
  <c r="M129" i="6"/>
  <c r="M130" i="6" s="1"/>
  <c r="M131" i="6" s="1"/>
  <c r="M132" i="6" s="1"/>
  <c r="O127" i="6"/>
  <c r="N129" i="6"/>
  <c r="N130" i="6" s="1"/>
  <c r="N131" i="6" s="1"/>
  <c r="N132" i="6" s="1"/>
  <c r="N133" i="6"/>
  <c r="O126" i="6"/>
  <c r="O125" i="6"/>
  <c r="O124" i="6"/>
  <c r="W122" i="6"/>
  <c r="W121" i="6"/>
  <c r="W120" i="6"/>
  <c r="W119" i="6"/>
  <c r="AH129" i="6"/>
  <c r="AH130" i="6" s="1"/>
  <c r="AH131" i="6" s="1"/>
  <c r="AH132" i="6" s="1"/>
  <c r="AH133" i="6"/>
  <c r="V139" i="5"/>
  <c r="V140" i="5" s="1"/>
  <c r="V141" i="5" s="1"/>
  <c r="V142" i="5" s="1"/>
  <c r="V143" i="5"/>
  <c r="B133" i="6"/>
  <c r="C126" i="6"/>
  <c r="C124" i="6"/>
  <c r="C125" i="6"/>
  <c r="C127" i="6"/>
  <c r="B129" i="6"/>
  <c r="B130" i="6" s="1"/>
  <c r="B131" i="6" s="1"/>
  <c r="B132" i="6" s="1"/>
  <c r="Y133" i="5"/>
  <c r="Y129" i="5"/>
  <c r="Y130" i="5" s="1"/>
  <c r="Y131" i="5" s="1"/>
  <c r="Y132" i="5" s="1"/>
  <c r="R129" i="6"/>
  <c r="R130" i="6" s="1"/>
  <c r="R131" i="6" s="1"/>
  <c r="R132" i="6" s="1"/>
  <c r="R133" i="6"/>
  <c r="G115" i="6"/>
  <c r="G117" i="6"/>
  <c r="G114" i="6"/>
  <c r="G116" i="6"/>
  <c r="O125" i="5" l="1"/>
  <c r="O124" i="5"/>
  <c r="N133" i="5"/>
  <c r="O126" i="5"/>
  <c r="O127" i="5"/>
  <c r="N129" i="5"/>
  <c r="N130" i="5" s="1"/>
  <c r="N131" i="5" s="1"/>
  <c r="N132" i="5" s="1"/>
  <c r="AL133" i="5"/>
  <c r="AL129" i="5"/>
  <c r="AL130" i="5" s="1"/>
  <c r="AL131" i="5" s="1"/>
  <c r="AL132" i="5" s="1"/>
  <c r="AA126" i="6"/>
  <c r="AA127" i="6"/>
  <c r="AA125" i="6"/>
  <c r="Z133" i="6"/>
  <c r="Z129" i="6"/>
  <c r="Z130" i="6" s="1"/>
  <c r="Z131" i="6" s="1"/>
  <c r="Z132" i="6" s="1"/>
  <c r="AA124" i="6"/>
  <c r="V129" i="6"/>
  <c r="V130" i="6" s="1"/>
  <c r="V131" i="6" s="1"/>
  <c r="V132" i="6" s="1"/>
  <c r="V133" i="6"/>
  <c r="W122" i="5"/>
  <c r="W120" i="5"/>
  <c r="W119" i="5"/>
  <c r="W121" i="5"/>
  <c r="AG143" i="5"/>
  <c r="AG139" i="5"/>
  <c r="AG140" i="5" s="1"/>
  <c r="AG141" i="5" s="1"/>
  <c r="AG142" i="5" s="1"/>
  <c r="S126" i="5"/>
  <c r="AC131" i="6"/>
  <c r="AC135" i="6"/>
  <c r="AC140" i="6" s="1"/>
  <c r="AC145" i="6" s="1"/>
  <c r="AC150" i="6" s="1"/>
  <c r="AC155" i="6" s="1"/>
  <c r="AC160" i="6" s="1"/>
  <c r="R143" i="5"/>
  <c r="R139" i="5"/>
  <c r="R140" i="5" s="1"/>
  <c r="R141" i="5" s="1"/>
  <c r="R142" i="5" s="1"/>
  <c r="B133" i="5"/>
  <c r="C125" i="5"/>
  <c r="C127" i="5"/>
  <c r="B129" i="5"/>
  <c r="B130" i="5" s="1"/>
  <c r="B131" i="5" s="1"/>
  <c r="B132" i="5" s="1"/>
  <c r="C126" i="5"/>
  <c r="C124" i="5"/>
  <c r="J133" i="6"/>
  <c r="J129" i="6"/>
  <c r="J130" i="6" s="1"/>
  <c r="J131" i="6" s="1"/>
  <c r="J132" i="6" s="1"/>
  <c r="G121" i="5"/>
  <c r="G120" i="5"/>
  <c r="G119" i="5"/>
  <c r="G122" i="5"/>
  <c r="S122" i="5"/>
  <c r="S120" i="5"/>
  <c r="S121" i="5"/>
  <c r="S119" i="5"/>
  <c r="AD133" i="5"/>
  <c r="AD129" i="5"/>
  <c r="AD130" i="5" s="1"/>
  <c r="AD131" i="5" s="1"/>
  <c r="AD132" i="5" s="1"/>
  <c r="A148" i="5"/>
  <c r="A144" i="5"/>
  <c r="A145" i="5" s="1"/>
  <c r="A146" i="5" s="1"/>
  <c r="A147" i="5" s="1"/>
  <c r="K121" i="5"/>
  <c r="K119" i="5"/>
  <c r="K122" i="5"/>
  <c r="K120" i="5"/>
  <c r="S125" i="5"/>
  <c r="AH129" i="5"/>
  <c r="AH130" i="5" s="1"/>
  <c r="AH131" i="5" s="1"/>
  <c r="AH132" i="5" s="1"/>
  <c r="AH133" i="5"/>
  <c r="Z134" i="5"/>
  <c r="Z135" i="5" s="1"/>
  <c r="Z136" i="5" s="1"/>
  <c r="Z137" i="5" s="1"/>
  <c r="AA130" i="5"/>
  <c r="AA129" i="5"/>
  <c r="AA131" i="5"/>
  <c r="AA132" i="5"/>
  <c r="Z138" i="5"/>
  <c r="F133" i="5"/>
  <c r="F129" i="5"/>
  <c r="F130" i="5" s="1"/>
  <c r="F131" i="5" s="1"/>
  <c r="F132" i="5" s="1"/>
  <c r="J138" i="5"/>
  <c r="J134" i="5"/>
  <c r="J135" i="5" s="1"/>
  <c r="J136" i="5" s="1"/>
  <c r="J137" i="5" s="1"/>
  <c r="AC133" i="5"/>
  <c r="AC129" i="5"/>
  <c r="AC130" i="5" s="1"/>
  <c r="AC131" i="5" s="1"/>
  <c r="AC132" i="5" s="1"/>
  <c r="AL129" i="6"/>
  <c r="AL130" i="6" s="1"/>
  <c r="AL131" i="6" s="1"/>
  <c r="AL132" i="6" s="1"/>
  <c r="AL133" i="6"/>
  <c r="S127" i="5"/>
  <c r="AK148" i="5"/>
  <c r="AK144" i="5"/>
  <c r="AK145" i="5" s="1"/>
  <c r="AK146" i="5" s="1"/>
  <c r="AK147" i="5" s="1"/>
  <c r="Y134" i="6"/>
  <c r="Y135" i="6" s="1"/>
  <c r="Y136" i="6" s="1"/>
  <c r="Y137" i="6" s="1"/>
  <c r="Y138" i="6"/>
  <c r="G128" i="5"/>
  <c r="M133" i="5"/>
  <c r="M129" i="5"/>
  <c r="M130" i="5" s="1"/>
  <c r="M131" i="5" s="1"/>
  <c r="M132" i="5" s="1"/>
  <c r="W128" i="5"/>
  <c r="K128" i="5"/>
  <c r="F138" i="6"/>
  <c r="F134" i="6"/>
  <c r="F135" i="6" s="1"/>
  <c r="F136" i="6" s="1"/>
  <c r="F137" i="6" s="1"/>
  <c r="AE126" i="6"/>
  <c r="AE124" i="6"/>
  <c r="AE125" i="6"/>
  <c r="AD129" i="6"/>
  <c r="AD130" i="6" s="1"/>
  <c r="AD131" i="6" s="1"/>
  <c r="AD132" i="6" s="1"/>
  <c r="AD133" i="6"/>
  <c r="AE127" i="6"/>
  <c r="C131" i="6"/>
  <c r="C130" i="6"/>
  <c r="B138" i="6"/>
  <c r="C129" i="6"/>
  <c r="B134" i="6"/>
  <c r="B135" i="6" s="1"/>
  <c r="B136" i="6" s="1"/>
  <c r="B137" i="6" s="1"/>
  <c r="C132" i="6"/>
  <c r="N138" i="6"/>
  <c r="O130" i="6"/>
  <c r="O131" i="6"/>
  <c r="O132" i="6"/>
  <c r="N134" i="6"/>
  <c r="N135" i="6" s="1"/>
  <c r="N136" i="6" s="1"/>
  <c r="N137" i="6" s="1"/>
  <c r="O129" i="6"/>
  <c r="S125" i="6"/>
  <c r="S124" i="6"/>
  <c r="S126" i="6"/>
  <c r="S127" i="6"/>
  <c r="R138" i="6"/>
  <c r="R134" i="6"/>
  <c r="R135" i="6" s="1"/>
  <c r="R136" i="6" s="1"/>
  <c r="R137" i="6" s="1"/>
  <c r="V148" i="5"/>
  <c r="V144" i="5"/>
  <c r="V145" i="5" s="1"/>
  <c r="V146" i="5" s="1"/>
  <c r="V147" i="5" s="1"/>
  <c r="W133" i="6"/>
  <c r="S133" i="6"/>
  <c r="M138" i="6"/>
  <c r="M134" i="6"/>
  <c r="M135" i="6" s="1"/>
  <c r="M136" i="6" s="1"/>
  <c r="M137" i="6" s="1"/>
  <c r="K122" i="6"/>
  <c r="K119" i="6"/>
  <c r="K120" i="6"/>
  <c r="K121" i="6"/>
  <c r="Y138" i="5"/>
  <c r="Y134" i="5"/>
  <c r="Y135" i="5" s="1"/>
  <c r="Y136" i="5" s="1"/>
  <c r="Y137" i="5" s="1"/>
  <c r="W124" i="6"/>
  <c r="W126" i="6"/>
  <c r="W127" i="6"/>
  <c r="W125" i="6"/>
  <c r="A129" i="6"/>
  <c r="A130" i="6" s="1"/>
  <c r="A131" i="6" s="1"/>
  <c r="A132" i="6" s="1"/>
  <c r="A133" i="6" s="1"/>
  <c r="K128" i="6"/>
  <c r="G128" i="6"/>
  <c r="AH138" i="6"/>
  <c r="AH134" i="6"/>
  <c r="AH135" i="6" s="1"/>
  <c r="AH136" i="6" s="1"/>
  <c r="AH137" i="6" s="1"/>
  <c r="G122" i="6"/>
  <c r="G120" i="6"/>
  <c r="G119" i="6"/>
  <c r="G121" i="6"/>
  <c r="F143" i="6" l="1"/>
  <c r="F139" i="6"/>
  <c r="F140" i="6" s="1"/>
  <c r="F141" i="6" s="1"/>
  <c r="F142" i="6" s="1"/>
  <c r="AK149" i="5"/>
  <c r="AK150" i="5" s="1"/>
  <c r="AK151" i="5" s="1"/>
  <c r="AK152" i="5" s="1"/>
  <c r="AK153" i="5"/>
  <c r="K125" i="5"/>
  <c r="K127" i="5"/>
  <c r="K124" i="5"/>
  <c r="K126" i="5"/>
  <c r="AL134" i="6"/>
  <c r="AL135" i="6" s="1"/>
  <c r="AL136" i="6" s="1"/>
  <c r="AL137" i="6" s="1"/>
  <c r="AL138" i="6"/>
  <c r="B138" i="5"/>
  <c r="C129" i="5"/>
  <c r="B134" i="5"/>
  <c r="B135" i="5" s="1"/>
  <c r="B136" i="5" s="1"/>
  <c r="B137" i="5" s="1"/>
  <c r="C132" i="5"/>
  <c r="C130" i="5"/>
  <c r="C131" i="5"/>
  <c r="R148" i="5"/>
  <c r="R144" i="5"/>
  <c r="R145" i="5" s="1"/>
  <c r="R146" i="5" s="1"/>
  <c r="R147" i="5" s="1"/>
  <c r="AE131" i="6"/>
  <c r="AE129" i="6"/>
  <c r="AE130" i="6"/>
  <c r="AE132" i="6"/>
  <c r="AD134" i="6"/>
  <c r="AD135" i="6" s="1"/>
  <c r="AD136" i="6" s="1"/>
  <c r="AD137" i="6" s="1"/>
  <c r="AD138" i="6"/>
  <c r="AC138" i="5"/>
  <c r="AC134" i="5"/>
  <c r="AC135" i="5" s="1"/>
  <c r="AC136" i="5" s="1"/>
  <c r="AC137" i="5" s="1"/>
  <c r="AD138" i="5"/>
  <c r="AD134" i="5"/>
  <c r="AD135" i="5" s="1"/>
  <c r="AD136" i="5" s="1"/>
  <c r="AD137" i="5" s="1"/>
  <c r="AC132" i="6"/>
  <c r="AC137" i="6" s="1"/>
  <c r="AC142" i="6" s="1"/>
  <c r="AC147" i="6" s="1"/>
  <c r="AC152" i="6" s="1"/>
  <c r="AC157" i="6" s="1"/>
  <c r="AC162" i="6" s="1"/>
  <c r="AC136" i="6"/>
  <c r="AC141" i="6" s="1"/>
  <c r="AC146" i="6" s="1"/>
  <c r="AC151" i="6" s="1"/>
  <c r="AC156" i="6" s="1"/>
  <c r="AC161" i="6" s="1"/>
  <c r="AA135" i="5"/>
  <c r="Z143" i="5"/>
  <c r="AA134" i="5"/>
  <c r="AA137" i="5"/>
  <c r="AA136" i="5"/>
  <c r="Z139" i="5"/>
  <c r="Z140" i="5" s="1"/>
  <c r="Z141" i="5" s="1"/>
  <c r="Z142" i="5" s="1"/>
  <c r="AH138" i="5"/>
  <c r="AH134" i="5"/>
  <c r="AH135" i="5" s="1"/>
  <c r="AH136" i="5" s="1"/>
  <c r="AH137" i="5" s="1"/>
  <c r="AA132" i="6"/>
  <c r="AA129" i="6"/>
  <c r="Z138" i="6"/>
  <c r="AA130" i="6"/>
  <c r="Z134" i="6"/>
  <c r="Z135" i="6" s="1"/>
  <c r="Z136" i="6" s="1"/>
  <c r="Z137" i="6" s="1"/>
  <c r="AA131" i="6"/>
  <c r="AL138" i="5"/>
  <c r="AL134" i="5"/>
  <c r="AL135" i="5" s="1"/>
  <c r="AL136" i="5" s="1"/>
  <c r="AL137" i="5" s="1"/>
  <c r="J143" i="5"/>
  <c r="J139" i="5"/>
  <c r="J140" i="5" s="1"/>
  <c r="J141" i="5" s="1"/>
  <c r="J142" i="5" s="1"/>
  <c r="N138" i="5"/>
  <c r="O129" i="5"/>
  <c r="O131" i="5"/>
  <c r="O132" i="5"/>
  <c r="N134" i="5"/>
  <c r="N135" i="5" s="1"/>
  <c r="N136" i="5" s="1"/>
  <c r="N137" i="5" s="1"/>
  <c r="O130" i="5"/>
  <c r="V138" i="6"/>
  <c r="V134" i="6"/>
  <c r="V135" i="6" s="1"/>
  <c r="V136" i="6" s="1"/>
  <c r="V137" i="6" s="1"/>
  <c r="S133" i="5"/>
  <c r="M138" i="5"/>
  <c r="K133" i="5"/>
  <c r="M134" i="5"/>
  <c r="M135" i="5" s="1"/>
  <c r="M136" i="5" s="1"/>
  <c r="M137" i="5" s="1"/>
  <c r="G133" i="5"/>
  <c r="W133" i="5"/>
  <c r="J138" i="6"/>
  <c r="J134" i="6"/>
  <c r="J135" i="6" s="1"/>
  <c r="J136" i="6" s="1"/>
  <c r="J137" i="6" s="1"/>
  <c r="Y143" i="6"/>
  <c r="Y139" i="6"/>
  <c r="Y140" i="6" s="1"/>
  <c r="Y141" i="6" s="1"/>
  <c r="Y142" i="6" s="1"/>
  <c r="A149" i="5"/>
  <c r="A150" i="5" s="1"/>
  <c r="A151" i="5" s="1"/>
  <c r="A152" i="5" s="1"/>
  <c r="A153" i="5"/>
  <c r="W124" i="5"/>
  <c r="W127" i="5"/>
  <c r="W125" i="5"/>
  <c r="W126" i="5"/>
  <c r="G125" i="5"/>
  <c r="G124" i="5"/>
  <c r="G127" i="5"/>
  <c r="G126" i="5"/>
  <c r="F134" i="5"/>
  <c r="F135" i="5" s="1"/>
  <c r="F136" i="5" s="1"/>
  <c r="F137" i="5" s="1"/>
  <c r="F138" i="5"/>
  <c r="AG148" i="5"/>
  <c r="AG144" i="5"/>
  <c r="AG145" i="5" s="1"/>
  <c r="AG146" i="5" s="1"/>
  <c r="AG147" i="5" s="1"/>
  <c r="W130" i="6"/>
  <c r="W129" i="6"/>
  <c r="W132" i="6"/>
  <c r="W131" i="6"/>
  <c r="AH143" i="6"/>
  <c r="AH139" i="6"/>
  <c r="AH140" i="6" s="1"/>
  <c r="AH141" i="6" s="1"/>
  <c r="AH142" i="6" s="1"/>
  <c r="V153" i="5"/>
  <c r="V149" i="5"/>
  <c r="V150" i="5" s="1"/>
  <c r="V151" i="5" s="1"/>
  <c r="V152" i="5" s="1"/>
  <c r="C136" i="6"/>
  <c r="C137" i="6"/>
  <c r="B143" i="6"/>
  <c r="C134" i="6"/>
  <c r="C135" i="6"/>
  <c r="B139" i="6"/>
  <c r="B140" i="6" s="1"/>
  <c r="B141" i="6" s="1"/>
  <c r="B142" i="6" s="1"/>
  <c r="S131" i="6"/>
  <c r="S129" i="6"/>
  <c r="S132" i="6"/>
  <c r="S130" i="6"/>
  <c r="G127" i="6"/>
  <c r="G125" i="6"/>
  <c r="G124" i="6"/>
  <c r="G126" i="6"/>
  <c r="Y143" i="5"/>
  <c r="Y139" i="5"/>
  <c r="Y140" i="5" s="1"/>
  <c r="Y141" i="5" s="1"/>
  <c r="Y142" i="5" s="1"/>
  <c r="R143" i="6"/>
  <c r="R139" i="6"/>
  <c r="R140" i="6" s="1"/>
  <c r="R141" i="6" s="1"/>
  <c r="R142" i="6" s="1"/>
  <c r="K125" i="6"/>
  <c r="K126" i="6"/>
  <c r="K127" i="6"/>
  <c r="K124" i="6"/>
  <c r="G133" i="6"/>
  <c r="A134" i="6"/>
  <c r="A135" i="6" s="1"/>
  <c r="A136" i="6" s="1"/>
  <c r="A137" i="6" s="1"/>
  <c r="A138" i="6" s="1"/>
  <c r="K133" i="6"/>
  <c r="W138" i="6"/>
  <c r="S138" i="6"/>
  <c r="M143" i="6"/>
  <c r="M139" i="6"/>
  <c r="M140" i="6" s="1"/>
  <c r="M141" i="6" s="1"/>
  <c r="M142" i="6" s="1"/>
  <c r="O136" i="6"/>
  <c r="O135" i="6"/>
  <c r="N143" i="6"/>
  <c r="O134" i="6"/>
  <c r="N139" i="6"/>
  <c r="N140" i="6" s="1"/>
  <c r="N141" i="6" s="1"/>
  <c r="N142" i="6" s="1"/>
  <c r="O137" i="6"/>
  <c r="K131" i="5" l="1"/>
  <c r="K132" i="5"/>
  <c r="K129" i="5"/>
  <c r="K130" i="5"/>
  <c r="V139" i="6"/>
  <c r="V140" i="6" s="1"/>
  <c r="V141" i="6" s="1"/>
  <c r="V142" i="6" s="1"/>
  <c r="V143" i="6"/>
  <c r="B143" i="5"/>
  <c r="C134" i="5"/>
  <c r="C135" i="5"/>
  <c r="C136" i="5"/>
  <c r="C137" i="5"/>
  <c r="B139" i="5"/>
  <c r="B140" i="5" s="1"/>
  <c r="B141" i="5" s="1"/>
  <c r="B142" i="5" s="1"/>
  <c r="AL143" i="6"/>
  <c r="AL139" i="6"/>
  <c r="AL140" i="6" s="1"/>
  <c r="AL141" i="6" s="1"/>
  <c r="AL142" i="6" s="1"/>
  <c r="M139" i="5"/>
  <c r="M140" i="5" s="1"/>
  <c r="M141" i="5" s="1"/>
  <c r="M142" i="5" s="1"/>
  <c r="M143" i="5"/>
  <c r="G138" i="5"/>
  <c r="K138" i="5"/>
  <c r="S131" i="5"/>
  <c r="S129" i="5"/>
  <c r="S130" i="5"/>
  <c r="S132" i="5"/>
  <c r="Z144" i="5"/>
  <c r="Z145" i="5" s="1"/>
  <c r="Z146" i="5" s="1"/>
  <c r="Z147" i="5" s="1"/>
  <c r="AA139" i="5"/>
  <c r="Z148" i="5"/>
  <c r="AA140" i="5"/>
  <c r="AA142" i="5"/>
  <c r="AA141" i="5"/>
  <c r="AD139" i="5"/>
  <c r="AD140" i="5" s="1"/>
  <c r="AD141" i="5" s="1"/>
  <c r="AD142" i="5" s="1"/>
  <c r="AD143" i="5"/>
  <c r="Y148" i="6"/>
  <c r="Y144" i="6"/>
  <c r="Y145" i="6" s="1"/>
  <c r="Y146" i="6" s="1"/>
  <c r="Y147" i="6" s="1"/>
  <c r="AD139" i="6"/>
  <c r="AD140" i="6" s="1"/>
  <c r="AD141" i="6" s="1"/>
  <c r="AD142" i="6" s="1"/>
  <c r="AD143" i="6"/>
  <c r="AK154" i="5"/>
  <c r="AK155" i="5" s="1"/>
  <c r="AK156" i="5" s="1"/>
  <c r="AK157" i="5" s="1"/>
  <c r="AK158" i="5"/>
  <c r="AG153" i="5"/>
  <c r="AG149" i="5"/>
  <c r="AG150" i="5" s="1"/>
  <c r="AG151" i="5" s="1"/>
  <c r="AG152" i="5" s="1"/>
  <c r="R149" i="5"/>
  <c r="R150" i="5" s="1"/>
  <c r="R151" i="5" s="1"/>
  <c r="R152" i="5" s="1"/>
  <c r="R153" i="5"/>
  <c r="AC139" i="5"/>
  <c r="AC140" i="5" s="1"/>
  <c r="AC141" i="5" s="1"/>
  <c r="AC142" i="5" s="1"/>
  <c r="AC143" i="5"/>
  <c r="J139" i="6"/>
  <c r="J140" i="6" s="1"/>
  <c r="J141" i="6" s="1"/>
  <c r="J142" i="6" s="1"/>
  <c r="J143" i="6"/>
  <c r="F143" i="5"/>
  <c r="F139" i="5"/>
  <c r="F140" i="5" s="1"/>
  <c r="F141" i="5" s="1"/>
  <c r="F142" i="5" s="1"/>
  <c r="AH139" i="5"/>
  <c r="AH140" i="5" s="1"/>
  <c r="AH141" i="5" s="1"/>
  <c r="AH142" i="5" s="1"/>
  <c r="AH143" i="5"/>
  <c r="W138" i="5"/>
  <c r="W135" i="5" s="1"/>
  <c r="A158" i="5"/>
  <c r="A154" i="5"/>
  <c r="A155" i="5" s="1"/>
  <c r="A156" i="5" s="1"/>
  <c r="A157" i="5" s="1"/>
  <c r="J144" i="5"/>
  <c r="J145" i="5" s="1"/>
  <c r="J146" i="5" s="1"/>
  <c r="J147" i="5" s="1"/>
  <c r="J148" i="5"/>
  <c r="AL139" i="5"/>
  <c r="AL140" i="5" s="1"/>
  <c r="AL141" i="5" s="1"/>
  <c r="AL142" i="5" s="1"/>
  <c r="AL143" i="5"/>
  <c r="W132" i="5"/>
  <c r="W131" i="5"/>
  <c r="W129" i="5"/>
  <c r="W130" i="5"/>
  <c r="N139" i="5"/>
  <c r="N140" i="5" s="1"/>
  <c r="N141" i="5" s="1"/>
  <c r="N142" i="5" s="1"/>
  <c r="N143" i="5"/>
  <c r="O135" i="5"/>
  <c r="O136" i="5"/>
  <c r="O134" i="5"/>
  <c r="O137" i="5"/>
  <c r="S138" i="5"/>
  <c r="G129" i="5"/>
  <c r="G131" i="5"/>
  <c r="G130" i="5"/>
  <c r="G132" i="5"/>
  <c r="Z139" i="6"/>
  <c r="Z140" i="6" s="1"/>
  <c r="Z141" i="6" s="1"/>
  <c r="Z142" i="6" s="1"/>
  <c r="AA135" i="6"/>
  <c r="AA136" i="6"/>
  <c r="Z143" i="6"/>
  <c r="AA134" i="6"/>
  <c r="AA137" i="6"/>
  <c r="F144" i="6"/>
  <c r="F145" i="6" s="1"/>
  <c r="F146" i="6" s="1"/>
  <c r="F147" i="6" s="1"/>
  <c r="F148" i="6"/>
  <c r="M148" i="6"/>
  <c r="W143" i="6"/>
  <c r="M144" i="6"/>
  <c r="M145" i="6" s="1"/>
  <c r="M146" i="6" s="1"/>
  <c r="M147" i="6" s="1"/>
  <c r="S143" i="6"/>
  <c r="K138" i="6"/>
  <c r="G138" i="6"/>
  <c r="A139" i="6"/>
  <c r="A140" i="6" s="1"/>
  <c r="A141" i="6" s="1"/>
  <c r="A142" i="6" s="1"/>
  <c r="A143" i="6" s="1"/>
  <c r="W149" i="5"/>
  <c r="W151" i="5"/>
  <c r="V158" i="5"/>
  <c r="W152" i="5"/>
  <c r="W150" i="5"/>
  <c r="V154" i="5"/>
  <c r="V155" i="5" s="1"/>
  <c r="V156" i="5" s="1"/>
  <c r="V157" i="5" s="1"/>
  <c r="S136" i="6"/>
  <c r="S135" i="6"/>
  <c r="S137" i="6"/>
  <c r="S134" i="6"/>
  <c r="W134" i="5"/>
  <c r="AH148" i="6"/>
  <c r="AH144" i="6"/>
  <c r="AH145" i="6" s="1"/>
  <c r="AH146" i="6" s="1"/>
  <c r="AH147" i="6" s="1"/>
  <c r="G132" i="6"/>
  <c r="G129" i="6"/>
  <c r="G130" i="6"/>
  <c r="G131" i="6"/>
  <c r="W134" i="6"/>
  <c r="W136" i="6"/>
  <c r="W135" i="6"/>
  <c r="W137" i="6"/>
  <c r="S137" i="5"/>
  <c r="S136" i="5"/>
  <c r="S135" i="5"/>
  <c r="S134" i="5"/>
  <c r="C140" i="6"/>
  <c r="C142" i="6"/>
  <c r="C139" i="6"/>
  <c r="C141" i="6"/>
  <c r="B144" i="6"/>
  <c r="B145" i="6" s="1"/>
  <c r="B146" i="6" s="1"/>
  <c r="B147" i="6" s="1"/>
  <c r="B148" i="6"/>
  <c r="R148" i="6"/>
  <c r="R144" i="6"/>
  <c r="R145" i="6" s="1"/>
  <c r="R146" i="6" s="1"/>
  <c r="R147" i="6" s="1"/>
  <c r="N144" i="6"/>
  <c r="N145" i="6" s="1"/>
  <c r="N146" i="6" s="1"/>
  <c r="N147" i="6" s="1"/>
  <c r="O141" i="6"/>
  <c r="O139" i="6"/>
  <c r="O142" i="6"/>
  <c r="N148" i="6"/>
  <c r="O140" i="6"/>
  <c r="K132" i="6"/>
  <c r="K129" i="6"/>
  <c r="K131" i="6"/>
  <c r="K130" i="6"/>
  <c r="Y148" i="5"/>
  <c r="Y144" i="5"/>
  <c r="Y145" i="5" s="1"/>
  <c r="Y146" i="5" s="1"/>
  <c r="Y147" i="5" s="1"/>
  <c r="W143" i="5"/>
  <c r="S150" i="5" l="1"/>
  <c r="S151" i="5"/>
  <c r="S152" i="5"/>
  <c r="R158" i="5"/>
  <c r="S149" i="5"/>
  <c r="R154" i="5"/>
  <c r="R155" i="5" s="1"/>
  <c r="R156" i="5" s="1"/>
  <c r="R157" i="5" s="1"/>
  <c r="J149" i="5"/>
  <c r="J150" i="5" s="1"/>
  <c r="J151" i="5" s="1"/>
  <c r="J152" i="5" s="1"/>
  <c r="J153" i="5"/>
  <c r="Y149" i="6"/>
  <c r="Y150" i="6" s="1"/>
  <c r="Y151" i="6" s="1"/>
  <c r="Y152" i="6" s="1"/>
  <c r="Y153" i="6"/>
  <c r="A159" i="5"/>
  <c r="A160" i="5" s="1"/>
  <c r="A161" i="5" s="1"/>
  <c r="A162" i="5" s="1"/>
  <c r="A163" i="5"/>
  <c r="AD148" i="5"/>
  <c r="AD144" i="5"/>
  <c r="AD145" i="5" s="1"/>
  <c r="AD146" i="5" s="1"/>
  <c r="AD147" i="5" s="1"/>
  <c r="K137" i="5"/>
  <c r="K134" i="5"/>
  <c r="K136" i="5"/>
  <c r="K135" i="5"/>
  <c r="J148" i="6"/>
  <c r="J144" i="6"/>
  <c r="J145" i="6" s="1"/>
  <c r="J146" i="6" s="1"/>
  <c r="J147" i="6" s="1"/>
  <c r="AG154" i="5"/>
  <c r="AG155" i="5" s="1"/>
  <c r="AG156" i="5" s="1"/>
  <c r="AG157" i="5" s="1"/>
  <c r="AG158" i="5"/>
  <c r="AL148" i="6"/>
  <c r="AL144" i="6"/>
  <c r="AL145" i="6" s="1"/>
  <c r="AL146" i="6" s="1"/>
  <c r="AL147" i="6" s="1"/>
  <c r="C140" i="5"/>
  <c r="C139" i="5"/>
  <c r="B148" i="5"/>
  <c r="C142" i="5"/>
  <c r="B144" i="5"/>
  <c r="B145" i="5" s="1"/>
  <c r="B146" i="5" s="1"/>
  <c r="B147" i="5" s="1"/>
  <c r="C141" i="5"/>
  <c r="W136" i="5"/>
  <c r="F153" i="6"/>
  <c r="F149" i="6"/>
  <c r="F150" i="6" s="1"/>
  <c r="F151" i="6" s="1"/>
  <c r="F152" i="6" s="1"/>
  <c r="G137" i="5"/>
  <c r="G134" i="5"/>
  <c r="G136" i="5"/>
  <c r="G135" i="5"/>
  <c r="AK163" i="5"/>
  <c r="AK159" i="5"/>
  <c r="AK160" i="5" s="1"/>
  <c r="AK161" i="5" s="1"/>
  <c r="AK162" i="5" s="1"/>
  <c r="AL148" i="5"/>
  <c r="AL144" i="5"/>
  <c r="AL145" i="5" s="1"/>
  <c r="AL146" i="5" s="1"/>
  <c r="AL147" i="5" s="1"/>
  <c r="AD148" i="6"/>
  <c r="AD144" i="6"/>
  <c r="AD145" i="6" s="1"/>
  <c r="AD146" i="6" s="1"/>
  <c r="AD147" i="6" s="1"/>
  <c r="AH144" i="5"/>
  <c r="AH145" i="5" s="1"/>
  <c r="AH146" i="5" s="1"/>
  <c r="AH147" i="5" s="1"/>
  <c r="AH148" i="5"/>
  <c r="V148" i="6"/>
  <c r="V144" i="6"/>
  <c r="V145" i="6" s="1"/>
  <c r="V146" i="6" s="1"/>
  <c r="V147" i="6" s="1"/>
  <c r="Z153" i="5"/>
  <c r="Z149" i="5"/>
  <c r="Z150" i="5" s="1"/>
  <c r="Z151" i="5" s="1"/>
  <c r="Z152" i="5" s="1"/>
  <c r="W137" i="5"/>
  <c r="AC144" i="5"/>
  <c r="AC145" i="5" s="1"/>
  <c r="AC146" i="5" s="1"/>
  <c r="AC147" i="5" s="1"/>
  <c r="AC148" i="5"/>
  <c r="S143" i="5"/>
  <c r="K143" i="5"/>
  <c r="M148" i="5"/>
  <c r="M144" i="5"/>
  <c r="M145" i="5" s="1"/>
  <c r="M146" i="5" s="1"/>
  <c r="M147" i="5" s="1"/>
  <c r="G143" i="5"/>
  <c r="Z148" i="6"/>
  <c r="AA142" i="6"/>
  <c r="AA139" i="6"/>
  <c r="Z144" i="6"/>
  <c r="Z145" i="6" s="1"/>
  <c r="Z146" i="6" s="1"/>
  <c r="Z147" i="6" s="1"/>
  <c r="AA141" i="6"/>
  <c r="AA140" i="6"/>
  <c r="F144" i="5"/>
  <c r="F145" i="5" s="1"/>
  <c r="F146" i="5" s="1"/>
  <c r="F147" i="5" s="1"/>
  <c r="F148" i="5"/>
  <c r="O141" i="5"/>
  <c r="O142" i="5"/>
  <c r="O140" i="5"/>
  <c r="N148" i="5"/>
  <c r="N144" i="5"/>
  <c r="N145" i="5" s="1"/>
  <c r="N146" i="5" s="1"/>
  <c r="N147" i="5" s="1"/>
  <c r="O139" i="5"/>
  <c r="AH153" i="6"/>
  <c r="AH149" i="6"/>
  <c r="AH150" i="6" s="1"/>
  <c r="AH151" i="6" s="1"/>
  <c r="AH152" i="6" s="1"/>
  <c r="V163" i="5"/>
  <c r="V159" i="5"/>
  <c r="V160" i="5" s="1"/>
  <c r="V161" i="5" s="1"/>
  <c r="V162" i="5" s="1"/>
  <c r="K137" i="6"/>
  <c r="K134" i="6"/>
  <c r="K135" i="6"/>
  <c r="K136" i="6"/>
  <c r="W142" i="5"/>
  <c r="W139" i="5"/>
  <c r="W147" i="5"/>
  <c r="W146" i="5"/>
  <c r="W145" i="5"/>
  <c r="W140" i="5"/>
  <c r="W144" i="5"/>
  <c r="W141" i="5"/>
  <c r="G135" i="6"/>
  <c r="G137" i="6"/>
  <c r="G136" i="6"/>
  <c r="G134" i="6"/>
  <c r="Y149" i="5"/>
  <c r="Y150" i="5" s="1"/>
  <c r="Y151" i="5" s="1"/>
  <c r="Y152" i="5" s="1"/>
  <c r="Y153" i="5"/>
  <c r="N149" i="6"/>
  <c r="N150" i="6" s="1"/>
  <c r="N151" i="6" s="1"/>
  <c r="N152" i="6" s="1"/>
  <c r="O144" i="6"/>
  <c r="O147" i="6"/>
  <c r="O146" i="6"/>
  <c r="O145" i="6"/>
  <c r="N153" i="6"/>
  <c r="S139" i="6"/>
  <c r="S141" i="6"/>
  <c r="S142" i="6"/>
  <c r="S140" i="6"/>
  <c r="R149" i="6"/>
  <c r="R150" i="6" s="1"/>
  <c r="R151" i="6" s="1"/>
  <c r="R152" i="6" s="1"/>
  <c r="R153" i="6"/>
  <c r="B149" i="6"/>
  <c r="B150" i="6" s="1"/>
  <c r="B151" i="6" s="1"/>
  <c r="B152" i="6" s="1"/>
  <c r="C147" i="6"/>
  <c r="C145" i="6"/>
  <c r="C146" i="6"/>
  <c r="C144" i="6"/>
  <c r="B153" i="6"/>
  <c r="W140" i="6"/>
  <c r="W139" i="6"/>
  <c r="W142" i="6"/>
  <c r="W141" i="6"/>
  <c r="G143" i="6"/>
  <c r="K143" i="6"/>
  <c r="A144" i="6"/>
  <c r="A145" i="6" s="1"/>
  <c r="A146" i="6" s="1"/>
  <c r="A147" i="6" s="1"/>
  <c r="A148" i="6" s="1"/>
  <c r="M153" i="6"/>
  <c r="M149" i="6"/>
  <c r="M150" i="6" s="1"/>
  <c r="M151" i="6" s="1"/>
  <c r="M152" i="6" s="1"/>
  <c r="W148" i="6"/>
  <c r="S148" i="6"/>
  <c r="AL153" i="5" l="1"/>
  <c r="AL149" i="5"/>
  <c r="AL150" i="5" s="1"/>
  <c r="AL151" i="5" s="1"/>
  <c r="AL152" i="5" s="1"/>
  <c r="AA147" i="6"/>
  <c r="AA144" i="6"/>
  <c r="AA146" i="6"/>
  <c r="Z149" i="6"/>
  <c r="Z150" i="6" s="1"/>
  <c r="Z151" i="6" s="1"/>
  <c r="Z152" i="6" s="1"/>
  <c r="Z153" i="6"/>
  <c r="AA145" i="6"/>
  <c r="Y158" i="6"/>
  <c r="Y154" i="6"/>
  <c r="Y155" i="6" s="1"/>
  <c r="Y156" i="6" s="1"/>
  <c r="Y157" i="6" s="1"/>
  <c r="J153" i="6"/>
  <c r="J149" i="6"/>
  <c r="J150" i="6" s="1"/>
  <c r="J151" i="6" s="1"/>
  <c r="J152" i="6" s="1"/>
  <c r="G139" i="5"/>
  <c r="G140" i="5"/>
  <c r="G142" i="5"/>
  <c r="G141" i="5"/>
  <c r="K148" i="5"/>
  <c r="M149" i="5"/>
  <c r="M150" i="5" s="1"/>
  <c r="M151" i="5" s="1"/>
  <c r="M152" i="5" s="1"/>
  <c r="M153" i="5"/>
  <c r="G148" i="5"/>
  <c r="K141" i="5"/>
  <c r="K139" i="5"/>
  <c r="K140" i="5"/>
  <c r="K142" i="5"/>
  <c r="F158" i="6"/>
  <c r="F154" i="6"/>
  <c r="F155" i="6" s="1"/>
  <c r="F156" i="6" s="1"/>
  <c r="F157" i="6" s="1"/>
  <c r="C144" i="5"/>
  <c r="C145" i="5"/>
  <c r="B153" i="5"/>
  <c r="C147" i="5"/>
  <c r="B149" i="5"/>
  <c r="B150" i="5" s="1"/>
  <c r="B151" i="5" s="1"/>
  <c r="B152" i="5" s="1"/>
  <c r="C146" i="5"/>
  <c r="R159" i="5"/>
  <c r="R160" i="5" s="1"/>
  <c r="R161" i="5" s="1"/>
  <c r="R162" i="5" s="1"/>
  <c r="S154" i="5"/>
  <c r="S156" i="5"/>
  <c r="S157" i="5"/>
  <c r="R163" i="5"/>
  <c r="S155" i="5"/>
  <c r="S145" i="5"/>
  <c r="S141" i="5"/>
  <c r="S144" i="5"/>
  <c r="S147" i="5"/>
  <c r="S140" i="5"/>
  <c r="S142" i="5"/>
  <c r="S146" i="5"/>
  <c r="S139" i="5"/>
  <c r="AC149" i="5"/>
  <c r="AC150" i="5" s="1"/>
  <c r="AC151" i="5" s="1"/>
  <c r="AC152" i="5" s="1"/>
  <c r="AC153" i="5"/>
  <c r="O146" i="5"/>
  <c r="O147" i="5"/>
  <c r="N153" i="5"/>
  <c r="O145" i="5"/>
  <c r="O144" i="5"/>
  <c r="N149" i="5"/>
  <c r="N150" i="5" s="1"/>
  <c r="N151" i="5" s="1"/>
  <c r="N152" i="5" s="1"/>
  <c r="AL153" i="6"/>
  <c r="AL149" i="6"/>
  <c r="AL150" i="6" s="1"/>
  <c r="AL151" i="6" s="1"/>
  <c r="AL152" i="6" s="1"/>
  <c r="F149" i="5"/>
  <c r="F150" i="5" s="1"/>
  <c r="F151" i="5" s="1"/>
  <c r="F152" i="5" s="1"/>
  <c r="F153" i="5"/>
  <c r="AH149" i="5"/>
  <c r="AH150" i="5" s="1"/>
  <c r="AH151" i="5" s="1"/>
  <c r="AH152" i="5" s="1"/>
  <c r="AH153" i="5"/>
  <c r="AD153" i="6"/>
  <c r="AD149" i="6"/>
  <c r="AD150" i="6" s="1"/>
  <c r="AD151" i="6" s="1"/>
  <c r="AD152" i="6" s="1"/>
  <c r="AG163" i="5"/>
  <c r="AG159" i="5"/>
  <c r="AG160" i="5" s="1"/>
  <c r="AG161" i="5" s="1"/>
  <c r="AG162" i="5" s="1"/>
  <c r="AD149" i="5"/>
  <c r="AD150" i="5" s="1"/>
  <c r="AD151" i="5" s="1"/>
  <c r="AD152" i="5" s="1"/>
  <c r="AD153" i="5"/>
  <c r="Z158" i="5"/>
  <c r="Z154" i="5"/>
  <c r="Z155" i="5" s="1"/>
  <c r="Z156" i="5" s="1"/>
  <c r="Z157" i="5" s="1"/>
  <c r="J158" i="5"/>
  <c r="J154" i="5"/>
  <c r="J155" i="5" s="1"/>
  <c r="J156" i="5" s="1"/>
  <c r="J157" i="5" s="1"/>
  <c r="V149" i="6"/>
  <c r="V150" i="6" s="1"/>
  <c r="V151" i="6" s="1"/>
  <c r="V152" i="6" s="1"/>
  <c r="V153" i="6"/>
  <c r="N158" i="6"/>
  <c r="O152" i="6"/>
  <c r="O151" i="6"/>
  <c r="O150" i="6"/>
  <c r="O149" i="6"/>
  <c r="N154" i="6"/>
  <c r="N155" i="6" s="1"/>
  <c r="N156" i="6" s="1"/>
  <c r="N157" i="6" s="1"/>
  <c r="Y154" i="5"/>
  <c r="Y155" i="5" s="1"/>
  <c r="Y156" i="5" s="1"/>
  <c r="Y157" i="5" s="1"/>
  <c r="Y158" i="5"/>
  <c r="M154" i="6"/>
  <c r="M155" i="6" s="1"/>
  <c r="M156" i="6" s="1"/>
  <c r="M157" i="6" s="1"/>
  <c r="S153" i="6"/>
  <c r="M158" i="6"/>
  <c r="W153" i="6"/>
  <c r="W144" i="6"/>
  <c r="W146" i="6"/>
  <c r="W145" i="6"/>
  <c r="W147" i="6"/>
  <c r="K148" i="6"/>
  <c r="G148" i="6"/>
  <c r="A149" i="6"/>
  <c r="A150" i="6" s="1"/>
  <c r="A151" i="6" s="1"/>
  <c r="A152" i="6" s="1"/>
  <c r="A153" i="6" s="1"/>
  <c r="K141" i="6"/>
  <c r="K142" i="6"/>
  <c r="K139" i="6"/>
  <c r="K140" i="6"/>
  <c r="C152" i="6"/>
  <c r="B158" i="6"/>
  <c r="B154" i="6"/>
  <c r="B155" i="6" s="1"/>
  <c r="B156" i="6" s="1"/>
  <c r="B157" i="6" s="1"/>
  <c r="C151" i="6"/>
  <c r="C149" i="6"/>
  <c r="C150" i="6"/>
  <c r="R154" i="6"/>
  <c r="R155" i="6" s="1"/>
  <c r="R156" i="6" s="1"/>
  <c r="R157" i="6" s="1"/>
  <c r="R158" i="6"/>
  <c r="G140" i="6"/>
  <c r="G141" i="6"/>
  <c r="G142" i="6"/>
  <c r="G139" i="6"/>
  <c r="S144" i="6"/>
  <c r="S146" i="6"/>
  <c r="S145" i="6"/>
  <c r="S147" i="6"/>
  <c r="AH158" i="6"/>
  <c r="AH154" i="6"/>
  <c r="AH155" i="6" s="1"/>
  <c r="AH156" i="6" s="1"/>
  <c r="AH157" i="6" s="1"/>
  <c r="AH154" i="5" l="1"/>
  <c r="AH155" i="5" s="1"/>
  <c r="AH156" i="5" s="1"/>
  <c r="AH157" i="5" s="1"/>
  <c r="AH158" i="5"/>
  <c r="S159" i="5"/>
  <c r="S161" i="5"/>
  <c r="S160" i="5"/>
  <c r="S162" i="5"/>
  <c r="M158" i="5"/>
  <c r="G153" i="5"/>
  <c r="K153" i="5"/>
  <c r="M154" i="5"/>
  <c r="M155" i="5" s="1"/>
  <c r="M156" i="5" s="1"/>
  <c r="M157" i="5" s="1"/>
  <c r="F154" i="5"/>
  <c r="F155" i="5" s="1"/>
  <c r="F156" i="5" s="1"/>
  <c r="F157" i="5" s="1"/>
  <c r="F158" i="5"/>
  <c r="V154" i="6"/>
  <c r="V155" i="6" s="1"/>
  <c r="V156" i="6" s="1"/>
  <c r="V157" i="6" s="1"/>
  <c r="V158" i="6"/>
  <c r="Z159" i="5"/>
  <c r="Z160" i="5" s="1"/>
  <c r="Z161" i="5" s="1"/>
  <c r="Z162" i="5" s="1"/>
  <c r="Z163" i="5"/>
  <c r="G144" i="5"/>
  <c r="G147" i="5"/>
  <c r="G146" i="5"/>
  <c r="G145" i="5"/>
  <c r="AL158" i="6"/>
  <c r="AL154" i="6"/>
  <c r="AL155" i="6" s="1"/>
  <c r="AL156" i="6" s="1"/>
  <c r="AL157" i="6" s="1"/>
  <c r="J163" i="5"/>
  <c r="J159" i="5"/>
  <c r="J160" i="5" s="1"/>
  <c r="J161" i="5" s="1"/>
  <c r="J162" i="5" s="1"/>
  <c r="C149" i="5"/>
  <c r="B154" i="5"/>
  <c r="B155" i="5" s="1"/>
  <c r="B156" i="5" s="1"/>
  <c r="B157" i="5" s="1"/>
  <c r="B158" i="5"/>
  <c r="C151" i="5"/>
  <c r="C152" i="5"/>
  <c r="C150" i="5"/>
  <c r="AC158" i="5"/>
  <c r="AC154" i="5"/>
  <c r="AC155" i="5" s="1"/>
  <c r="AC156" i="5" s="1"/>
  <c r="AC157" i="5" s="1"/>
  <c r="K145" i="5"/>
  <c r="K147" i="5"/>
  <c r="K146" i="5"/>
  <c r="K144" i="5"/>
  <c r="O151" i="5"/>
  <c r="N158" i="5"/>
  <c r="O150" i="5"/>
  <c r="N154" i="5"/>
  <c r="N155" i="5" s="1"/>
  <c r="N156" i="5" s="1"/>
  <c r="N157" i="5" s="1"/>
  <c r="O149" i="5"/>
  <c r="O152" i="5"/>
  <c r="J154" i="6"/>
  <c r="J155" i="6" s="1"/>
  <c r="J156" i="6" s="1"/>
  <c r="J157" i="6" s="1"/>
  <c r="J158" i="6"/>
  <c r="AD158" i="5"/>
  <c r="AD154" i="5"/>
  <c r="AD155" i="5" s="1"/>
  <c r="AD156" i="5" s="1"/>
  <c r="AD157" i="5" s="1"/>
  <c r="Y159" i="6"/>
  <c r="Y160" i="6" s="1"/>
  <c r="Y161" i="6" s="1"/>
  <c r="Y162" i="6" s="1"/>
  <c r="Y163" i="6"/>
  <c r="Z158" i="6"/>
  <c r="AA152" i="6"/>
  <c r="AA150" i="6"/>
  <c r="AA151" i="6"/>
  <c r="Z154" i="6"/>
  <c r="Z155" i="6" s="1"/>
  <c r="Z156" i="6" s="1"/>
  <c r="Z157" i="6" s="1"/>
  <c r="AA149" i="6"/>
  <c r="F163" i="6"/>
  <c r="F159" i="6"/>
  <c r="F160" i="6" s="1"/>
  <c r="F161" i="6" s="1"/>
  <c r="F162" i="6" s="1"/>
  <c r="AD154" i="6"/>
  <c r="AD155" i="6" s="1"/>
  <c r="AD156" i="6" s="1"/>
  <c r="AD157" i="6" s="1"/>
  <c r="AD158" i="6"/>
  <c r="AL158" i="5"/>
  <c r="AL154" i="5"/>
  <c r="AL155" i="5" s="1"/>
  <c r="AL156" i="5" s="1"/>
  <c r="AL157" i="5" s="1"/>
  <c r="R163" i="6"/>
  <c r="R159" i="6"/>
  <c r="R160" i="6" s="1"/>
  <c r="R161" i="6" s="1"/>
  <c r="R162" i="6" s="1"/>
  <c r="W151" i="6"/>
  <c r="W150" i="6"/>
  <c r="W152" i="6"/>
  <c r="W149" i="6"/>
  <c r="Y163" i="5"/>
  <c r="Y159" i="5"/>
  <c r="Y160" i="5" s="1"/>
  <c r="Y161" i="5" s="1"/>
  <c r="Y162" i="5" s="1"/>
  <c r="K153" i="6"/>
  <c r="G153" i="6"/>
  <c r="A154" i="6"/>
  <c r="A155" i="6" s="1"/>
  <c r="A156" i="6" s="1"/>
  <c r="A157" i="6" s="1"/>
  <c r="A158" i="6" s="1"/>
  <c r="M163" i="6"/>
  <c r="M159" i="6"/>
  <c r="M160" i="6" s="1"/>
  <c r="M161" i="6" s="1"/>
  <c r="M162" i="6" s="1"/>
  <c r="S158" i="6"/>
  <c r="W158" i="6"/>
  <c r="AH163" i="6"/>
  <c r="AH159" i="6"/>
  <c r="AH160" i="6" s="1"/>
  <c r="AH161" i="6" s="1"/>
  <c r="AH162" i="6" s="1"/>
  <c r="G147" i="6"/>
  <c r="G145" i="6"/>
  <c r="G144" i="6"/>
  <c r="G146" i="6"/>
  <c r="S149" i="6"/>
  <c r="S152" i="6"/>
  <c r="S150" i="6"/>
  <c r="S151" i="6"/>
  <c r="C156" i="6"/>
  <c r="C157" i="6"/>
  <c r="B163" i="6"/>
  <c r="C154" i="6"/>
  <c r="C155" i="6"/>
  <c r="B159" i="6"/>
  <c r="B160" i="6" s="1"/>
  <c r="B161" i="6" s="1"/>
  <c r="B162" i="6" s="1"/>
  <c r="K146" i="6"/>
  <c r="K147" i="6"/>
  <c r="K144" i="6"/>
  <c r="K145" i="6"/>
  <c r="N163" i="6"/>
  <c r="O156" i="6"/>
  <c r="O157" i="6"/>
  <c r="O155" i="6"/>
  <c r="N159" i="6"/>
  <c r="N160" i="6" s="1"/>
  <c r="N161" i="6" s="1"/>
  <c r="N162" i="6" s="1"/>
  <c r="O154" i="6"/>
  <c r="V163" i="6" l="1"/>
  <c r="V159" i="6"/>
  <c r="V160" i="6" s="1"/>
  <c r="V161" i="6" s="1"/>
  <c r="V162" i="6" s="1"/>
  <c r="AC159" i="5"/>
  <c r="AC160" i="5" s="1"/>
  <c r="AC161" i="5" s="1"/>
  <c r="AC162" i="5" s="1"/>
  <c r="AC163" i="5"/>
  <c r="C156" i="5"/>
  <c r="C154" i="5"/>
  <c r="B159" i="5"/>
  <c r="B160" i="5" s="1"/>
  <c r="B161" i="5" s="1"/>
  <c r="B162" i="5" s="1"/>
  <c r="C157" i="5"/>
  <c r="C155" i="5"/>
  <c r="B163" i="5"/>
  <c r="AL159" i="5"/>
  <c r="AL160" i="5" s="1"/>
  <c r="AL161" i="5" s="1"/>
  <c r="AL162" i="5" s="1"/>
  <c r="AL163" i="5"/>
  <c r="O157" i="5"/>
  <c r="O154" i="5"/>
  <c r="O156" i="5"/>
  <c r="N159" i="5"/>
  <c r="N160" i="5" s="1"/>
  <c r="N161" i="5" s="1"/>
  <c r="N162" i="5" s="1"/>
  <c r="N163" i="5"/>
  <c r="O155" i="5"/>
  <c r="K152" i="5"/>
  <c r="K150" i="5"/>
  <c r="K149" i="5"/>
  <c r="K151" i="5"/>
  <c r="G151" i="5"/>
  <c r="G150" i="5"/>
  <c r="G152" i="5"/>
  <c r="G149" i="5"/>
  <c r="M163" i="5"/>
  <c r="M159" i="5"/>
  <c r="M160" i="5" s="1"/>
  <c r="M161" i="5" s="1"/>
  <c r="M162" i="5" s="1"/>
  <c r="K158" i="5"/>
  <c r="G158" i="5"/>
  <c r="AD163" i="6"/>
  <c r="AD159" i="6"/>
  <c r="AD160" i="6" s="1"/>
  <c r="AD161" i="6" s="1"/>
  <c r="AD162" i="6" s="1"/>
  <c r="F163" i="5"/>
  <c r="F159" i="5"/>
  <c r="F160" i="5" s="1"/>
  <c r="F161" i="5" s="1"/>
  <c r="F162" i="5" s="1"/>
  <c r="AD159" i="5"/>
  <c r="AD160" i="5" s="1"/>
  <c r="AD161" i="5" s="1"/>
  <c r="AD162" i="5" s="1"/>
  <c r="AD163" i="5"/>
  <c r="AH159" i="5"/>
  <c r="AH160" i="5" s="1"/>
  <c r="AH161" i="5" s="1"/>
  <c r="AH162" i="5" s="1"/>
  <c r="AH163" i="5"/>
  <c r="AA156" i="6"/>
  <c r="Z159" i="6"/>
  <c r="Z160" i="6" s="1"/>
  <c r="Z161" i="6" s="1"/>
  <c r="Z162" i="6" s="1"/>
  <c r="AA154" i="6"/>
  <c r="Z163" i="6"/>
  <c r="AA155" i="6"/>
  <c r="AA157" i="6"/>
  <c r="J159" i="6"/>
  <c r="J160" i="6" s="1"/>
  <c r="J161" i="6" s="1"/>
  <c r="J162" i="6" s="1"/>
  <c r="J163" i="6"/>
  <c r="AL159" i="6"/>
  <c r="AL160" i="6" s="1"/>
  <c r="AL161" i="6" s="1"/>
  <c r="AL162" i="6" s="1"/>
  <c r="AL163" i="6"/>
  <c r="W156" i="6"/>
  <c r="W155" i="6"/>
  <c r="W157" i="6"/>
  <c r="W154" i="6"/>
  <c r="G150" i="6"/>
  <c r="G151" i="6"/>
  <c r="G149" i="6"/>
  <c r="G152" i="6"/>
  <c r="S156" i="6"/>
  <c r="S155" i="6"/>
  <c r="S157" i="6"/>
  <c r="S154" i="6"/>
  <c r="W163" i="6"/>
  <c r="S163" i="6"/>
  <c r="K151" i="6"/>
  <c r="K149" i="6"/>
  <c r="K152" i="6"/>
  <c r="K150" i="6"/>
  <c r="O160" i="6"/>
  <c r="O162" i="6"/>
  <c r="O161" i="6"/>
  <c r="O159" i="6"/>
  <c r="C159" i="6"/>
  <c r="C160" i="6"/>
  <c r="C162" i="6"/>
  <c r="C161" i="6"/>
  <c r="K158" i="6"/>
  <c r="A159" i="6"/>
  <c r="A160" i="6" s="1"/>
  <c r="A161" i="6" s="1"/>
  <c r="A162" i="6" s="1"/>
  <c r="A163" i="6" s="1"/>
  <c r="G158" i="6"/>
  <c r="C160" i="5" l="1"/>
  <c r="C159" i="5"/>
  <c r="C162" i="5"/>
  <c r="C161" i="5"/>
  <c r="O159" i="5"/>
  <c r="O162" i="5"/>
  <c r="O160" i="5"/>
  <c r="O161" i="5"/>
  <c r="K157" i="5"/>
  <c r="K154" i="5"/>
  <c r="K155" i="5"/>
  <c r="K156" i="5"/>
  <c r="K163" i="5"/>
  <c r="G163" i="5"/>
  <c r="AA160" i="6"/>
  <c r="AA161" i="6"/>
  <c r="AA159" i="6"/>
  <c r="AA162" i="6"/>
  <c r="G154" i="5"/>
  <c r="G155" i="5"/>
  <c r="G157" i="5"/>
  <c r="G156" i="5"/>
  <c r="G157" i="6"/>
  <c r="G155" i="6"/>
  <c r="G154" i="6"/>
  <c r="G156" i="6"/>
  <c r="K163" i="6"/>
  <c r="G163" i="6"/>
  <c r="K157" i="6"/>
  <c r="K155" i="6"/>
  <c r="K156" i="6"/>
  <c r="K154" i="6"/>
  <c r="S159" i="6"/>
  <c r="S160" i="6"/>
  <c r="S162" i="6"/>
  <c r="S161" i="6"/>
  <c r="W161" i="6"/>
  <c r="W159" i="6"/>
  <c r="W160" i="6"/>
  <c r="W162" i="6"/>
  <c r="K162" i="5" l="1"/>
  <c r="K161" i="5"/>
  <c r="K160" i="5"/>
  <c r="K159" i="5"/>
  <c r="G160" i="5"/>
  <c r="G159" i="5"/>
  <c r="G161" i="5"/>
  <c r="G162" i="5"/>
  <c r="G162" i="6"/>
  <c r="G161" i="6"/>
  <c r="G159" i="6"/>
  <c r="G160" i="6"/>
  <c r="K161" i="6"/>
  <c r="K160" i="6"/>
  <c r="K159" i="6"/>
  <c r="K162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G24" authorId="0" shapeId="0" xr:uid="{00000000-0006-0000-0000-000001000000}">
      <text>
        <r>
          <rPr>
            <sz val="10"/>
            <rFont val="Arial"/>
          </rPr>
          <t xml:space="preserve">External layer shall be no more than 70% of the internal layer (AASHTO 14.6.6).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F24" authorId="0" shapeId="0" xr:uid="{00000000-0006-0000-0100-000001000000}">
      <text>
        <r>
          <rPr>
            <sz val="10"/>
            <rFont val="Arial"/>
          </rPr>
          <t xml:space="preserve">External layer shall be no more than 70% of the internal layer (AASHTO 14.6.6). </t>
        </r>
      </text>
    </comment>
    <comment ref="F38" authorId="0" shapeId="0" xr:uid="{00000000-0006-0000-0100-000002000000}">
      <text>
        <r>
          <rPr>
            <sz val="10"/>
            <rFont val="Arial"/>
          </rPr>
          <t>Shouldn't be greater than 12 or if it is no more then two.
If considerable larger than 12 you need to increase the thickness of laminate.</t>
        </r>
      </text>
    </comment>
    <comment ref="F44" authorId="0" shapeId="0" xr:uid="{00000000-0006-0000-0100-000003000000}">
      <text>
        <r>
          <rPr>
            <sz val="10"/>
            <rFont val="Arial"/>
          </rPr>
          <t>Shouldn't be greater than 12 or if it is no more then two.
If considerable larger than 12 you need to increase the thickness of laminate.</t>
        </r>
      </text>
    </comment>
    <comment ref="F99" authorId="0" shapeId="0" xr:uid="{00000000-0006-0000-0100-000004000000}">
      <text>
        <r>
          <rPr>
            <sz val="10"/>
            <rFont val="Arial"/>
          </rPr>
          <t>Use largest value for G.</t>
        </r>
      </text>
    </comment>
  </commentList>
</comments>
</file>

<file path=xl/sharedStrings.xml><?xml version="1.0" encoding="utf-8"?>
<sst xmlns="http://schemas.openxmlformats.org/spreadsheetml/2006/main" count="904" uniqueCount="202">
  <si>
    <t xml:space="preserve">  OHIO DEPARTMENT OF TRANSPORTATION</t>
  </si>
  <si>
    <t xml:space="preserve"> WIDTH OF BEARING PAD (W) =</t>
  </si>
  <si>
    <t>%</t>
  </si>
  <si>
    <t>Additional Dead Load (kips)</t>
  </si>
  <si>
    <t>APPROACH SLAB DEAD LOAD</t>
  </si>
  <si>
    <t>Beam Spacing</t>
  </si>
  <si>
    <t>BEARING PAD BUILD-UP SUMMARY</t>
  </si>
  <si>
    <t xml:space="preserve">C = </t>
  </si>
  <si>
    <t>CALCULATION SHEET</t>
  </si>
  <si>
    <t>CHECKED BY:</t>
  </si>
  <si>
    <t>Comments</t>
  </si>
  <si>
    <t>CRS:</t>
  </si>
  <si>
    <t>DATE:</t>
  </si>
  <si>
    <t>degree (F)</t>
  </si>
  <si>
    <t>DESCRIPTION:</t>
  </si>
  <si>
    <t>DIAPHRAGM DEAD LOAD</t>
  </si>
  <si>
    <t>DISTRICT 5 BRIDGE</t>
  </si>
  <si>
    <t>each</t>
  </si>
  <si>
    <t>feet</t>
  </si>
  <si>
    <t xml:space="preserve">H = </t>
  </si>
  <si>
    <t>Height</t>
  </si>
  <si>
    <t>inches</t>
  </si>
  <si>
    <t>INITIALS:</t>
  </si>
  <si>
    <t>kips</t>
  </si>
  <si>
    <t>ksi</t>
  </si>
  <si>
    <t>L/3 =</t>
  </si>
  <si>
    <t>Length</t>
  </si>
  <si>
    <t>LENGTH OF BEARING PAD (L) =</t>
  </si>
  <si>
    <t>No. Req.</t>
  </si>
  <si>
    <t>PID:</t>
  </si>
  <si>
    <t>S</t>
  </si>
  <si>
    <t>Thickness</t>
  </si>
  <si>
    <t>TOTAL BEARING PAD THICKNESS =</t>
  </si>
  <si>
    <t>Total Thickness</t>
  </si>
  <si>
    <t>Units</t>
  </si>
  <si>
    <t>W/3 =</t>
  </si>
  <si>
    <r>
      <t>in</t>
    </r>
    <r>
      <rPr>
        <vertAlign val="superscript"/>
        <sz val="10"/>
        <rFont val="Arial"/>
        <family val="2"/>
      </rPr>
      <t>2</t>
    </r>
  </si>
  <si>
    <t>Girder 1</t>
  </si>
  <si>
    <t>Girder 2</t>
  </si>
  <si>
    <t>Girder 3</t>
  </si>
  <si>
    <t>Girder 4</t>
  </si>
  <si>
    <t>Girder 5</t>
  </si>
  <si>
    <t>Girder 6</t>
  </si>
  <si>
    <t>Girder 7</t>
  </si>
  <si>
    <t>60 DUROMETER</t>
  </si>
  <si>
    <t>-</t>
  </si>
  <si>
    <t>50 DUROMETER</t>
  </si>
  <si>
    <r>
      <t>2</t>
    </r>
    <r>
      <rPr>
        <sz val="10"/>
        <rFont val="Arial"/>
        <family val="2"/>
      </rPr>
      <t>Δ</t>
    </r>
    <r>
      <rPr>
        <vertAlign val="subscript"/>
        <sz val="10"/>
        <rFont val="Arial"/>
        <family val="2"/>
      </rPr>
      <t>s</t>
    </r>
    <r>
      <rPr>
        <sz val="10"/>
        <rFont val="Arial"/>
      </rPr>
      <t xml:space="preserve"> =</t>
    </r>
  </si>
  <si>
    <r>
      <t>"h</t>
    </r>
    <r>
      <rPr>
        <vertAlign val="subscript"/>
        <sz val="10"/>
        <rFont val="Arial"/>
        <family val="2"/>
      </rPr>
      <t>rt</t>
    </r>
    <r>
      <rPr>
        <sz val="10"/>
        <rFont val="Arial"/>
      </rPr>
      <t>" =</t>
    </r>
  </si>
  <si>
    <r>
      <rPr>
        <sz val="12"/>
        <rFont val="Arial"/>
        <family val="2"/>
      </rPr>
      <t>σ</t>
    </r>
    <r>
      <rPr>
        <vertAlign val="subscript"/>
        <sz val="10"/>
        <rFont val="Arial"/>
        <family val="2"/>
      </rPr>
      <t xml:space="preserve">s </t>
    </r>
    <r>
      <rPr>
        <sz val="10"/>
        <rFont val="Arial"/>
        <family val="2"/>
      </rPr>
      <t>=</t>
    </r>
  </si>
  <si>
    <r>
      <t>Total Elastomer Thickness (h</t>
    </r>
    <r>
      <rPr>
        <vertAlign val="subscript"/>
        <sz val="10"/>
        <rFont val="Arial"/>
        <family val="2"/>
      </rPr>
      <t>rt</t>
    </r>
    <r>
      <rPr>
        <sz val="10"/>
        <rFont val="Arial"/>
      </rPr>
      <t>) =</t>
    </r>
  </si>
  <si>
    <t>≥</t>
  </si>
  <si>
    <r>
      <t>Thickness of Steel Laminate (h</t>
    </r>
    <r>
      <rPr>
        <vertAlign val="subscript"/>
        <sz val="10"/>
        <rFont val="Arial"/>
        <family val="2"/>
      </rPr>
      <t>s</t>
    </r>
    <r>
      <rPr>
        <sz val="10"/>
        <rFont val="Arial"/>
      </rPr>
      <t>) =</t>
    </r>
  </si>
  <si>
    <r>
      <t>Steel Laminate Yeild Strength (F</t>
    </r>
    <r>
      <rPr>
        <vertAlign val="subscript"/>
        <sz val="10"/>
        <rFont val="Arial"/>
        <family val="2"/>
      </rPr>
      <t>y</t>
    </r>
    <r>
      <rPr>
        <sz val="10"/>
        <rFont val="Arial"/>
      </rPr>
      <t>) =</t>
    </r>
  </si>
  <si>
    <r>
      <rPr>
        <sz val="12"/>
        <rFont val="Arial"/>
        <family val="2"/>
      </rPr>
      <t>σ</t>
    </r>
    <r>
      <rPr>
        <vertAlign val="subscript"/>
        <sz val="10"/>
        <rFont val="Arial"/>
        <family val="2"/>
      </rPr>
      <t>L</t>
    </r>
    <r>
      <rPr>
        <sz val="10"/>
        <rFont val="Arial"/>
      </rPr>
      <t xml:space="preserve"> =</t>
    </r>
  </si>
  <si>
    <r>
      <t>h</t>
    </r>
    <r>
      <rPr>
        <vertAlign val="subscript"/>
        <sz val="10"/>
        <rFont val="Arial"/>
        <family val="2"/>
      </rPr>
      <t>s</t>
    </r>
  </si>
  <si>
    <r>
      <t>Constant Amplitude Fatigue Threshold (</t>
    </r>
    <r>
      <rPr>
        <sz val="12"/>
        <rFont val="Arial"/>
        <family val="2"/>
      </rPr>
      <t>∆</t>
    </r>
    <r>
      <rPr>
        <sz val="10"/>
        <rFont val="Arial"/>
        <family val="2"/>
      </rPr>
      <t>F</t>
    </r>
    <r>
      <rPr>
        <vertAlign val="subscript"/>
        <sz val="10"/>
        <rFont val="Arial"/>
        <family val="2"/>
      </rPr>
      <t>TH</t>
    </r>
    <r>
      <rPr>
        <sz val="10"/>
        <rFont val="Arial"/>
        <family val="2"/>
      </rPr>
      <t>) =</t>
    </r>
  </si>
  <si>
    <t>Total Bearing Pad Thickness (T) =</t>
  </si>
  <si>
    <t>Width of Bearing Pad (W) =</t>
  </si>
  <si>
    <t>Length of Bearing Pad (L) =</t>
  </si>
  <si>
    <r>
      <t>P</t>
    </r>
    <r>
      <rPr>
        <vertAlign val="subscript"/>
        <sz val="10"/>
        <rFont val="Arial"/>
        <family val="2"/>
      </rPr>
      <t>sd</t>
    </r>
    <r>
      <rPr>
        <sz val="10"/>
        <rFont val="Arial"/>
      </rPr>
      <t xml:space="preserve">/5 = </t>
    </r>
  </si>
  <si>
    <t>Shear Modulus of the Elastomer (G) =</t>
  </si>
  <si>
    <t>Area of Bearing Pad (A) =</t>
  </si>
  <si>
    <r>
      <t>Horizontal Movement of the Bridge (</t>
    </r>
    <r>
      <rPr>
        <sz val="10"/>
        <rFont val="Arial"/>
        <family val="2"/>
      </rPr>
      <t>Δ</t>
    </r>
    <r>
      <rPr>
        <sz val="10"/>
        <rFont val="Arial"/>
      </rPr>
      <t>h) =</t>
    </r>
  </si>
  <si>
    <r>
      <t xml:space="preserve"> Total Elastomer Thickness (h</t>
    </r>
    <r>
      <rPr>
        <vertAlign val="subscript"/>
        <sz val="10"/>
        <rFont val="Arial"/>
        <family val="2"/>
      </rPr>
      <t>rt</t>
    </r>
    <r>
      <rPr>
        <sz val="10"/>
        <rFont val="Arial"/>
      </rPr>
      <t>) =</t>
    </r>
  </si>
  <si>
    <t xml:space="preserve">Impact (I) = </t>
  </si>
  <si>
    <t xml:space="preserve">Total Reaction Including Impact (R) = </t>
  </si>
  <si>
    <r>
      <t>Thickness of Load Plate (T</t>
    </r>
    <r>
      <rPr>
        <vertAlign val="subscript"/>
        <sz val="10"/>
        <rFont val="Arial"/>
        <family val="2"/>
      </rPr>
      <t>s</t>
    </r>
    <r>
      <rPr>
        <sz val="10"/>
        <rFont val="Arial"/>
        <family val="2"/>
      </rPr>
      <t xml:space="preserve">) = </t>
    </r>
  </si>
  <si>
    <t>»</t>
  </si>
  <si>
    <t>AASHTO Table 3.12.2.1-1</t>
  </si>
  <si>
    <r>
      <t xml:space="preserve">Expansion Length (L) </t>
    </r>
    <r>
      <rPr>
        <sz val="10"/>
        <rFont val="Arial"/>
      </rPr>
      <t>=</t>
    </r>
  </si>
  <si>
    <r>
      <t>Coefficient of Thermal Expansion (</t>
    </r>
    <r>
      <rPr>
        <sz val="12"/>
        <rFont val="Arial"/>
        <family val="2"/>
      </rPr>
      <t>α</t>
    </r>
    <r>
      <rPr>
        <sz val="10"/>
        <rFont val="Arial"/>
        <family val="2"/>
      </rPr>
      <t>) =</t>
    </r>
  </si>
  <si>
    <r>
      <t xml:space="preserve"> </t>
    </r>
    <r>
      <rPr>
        <sz val="12"/>
        <rFont val="Arial"/>
        <family val="2"/>
      </rPr>
      <t>α</t>
    </r>
    <r>
      <rPr>
        <sz val="10"/>
        <rFont val="Arial"/>
        <family val="2"/>
      </rPr>
      <t>*L*(T</t>
    </r>
    <r>
      <rPr>
        <vertAlign val="subscript"/>
        <sz val="10"/>
        <rFont val="Arial"/>
        <family val="2"/>
      </rPr>
      <t>MaxDesign</t>
    </r>
    <r>
      <rPr>
        <sz val="10"/>
        <rFont val="Arial"/>
        <family val="2"/>
      </rPr>
      <t xml:space="preserve"> - T</t>
    </r>
    <r>
      <rPr>
        <vertAlign val="subscript"/>
        <sz val="10"/>
        <rFont val="Arial"/>
        <family val="2"/>
      </rPr>
      <t>MinDesign</t>
    </r>
    <r>
      <rPr>
        <sz val="10"/>
        <rFont val="Arial"/>
        <family val="2"/>
      </rPr>
      <t>)    (AASHTO 3.12.2.3-1)</t>
    </r>
  </si>
  <si>
    <r>
      <t>(T</t>
    </r>
    <r>
      <rPr>
        <vertAlign val="subscript"/>
        <sz val="10"/>
        <rFont val="Arial"/>
        <family val="2"/>
      </rPr>
      <t>Min Design</t>
    </r>
    <r>
      <rPr>
        <sz val="10"/>
        <rFont val="Arial"/>
      </rPr>
      <t xml:space="preserve">) = </t>
    </r>
  </si>
  <si>
    <r>
      <t>(T</t>
    </r>
    <r>
      <rPr>
        <vertAlign val="subscript"/>
        <sz val="10"/>
        <rFont val="Arial"/>
        <family val="2"/>
      </rPr>
      <t>Max Design</t>
    </r>
    <r>
      <rPr>
        <sz val="10"/>
        <rFont val="Arial"/>
      </rPr>
      <t xml:space="preserve">) = </t>
    </r>
  </si>
  <si>
    <t>Durometer</t>
  </si>
  <si>
    <r>
      <t>Coefficient of Expansion (</t>
    </r>
    <r>
      <rPr>
        <sz val="12"/>
        <rFont val="Arial"/>
        <family val="2"/>
      </rPr>
      <t>α</t>
    </r>
    <r>
      <rPr>
        <sz val="10"/>
        <rFont val="Arial"/>
      </rPr>
      <t xml:space="preserve">) = </t>
    </r>
  </si>
  <si>
    <r>
      <t>Design Thermal Movement Range (</t>
    </r>
    <r>
      <rPr>
        <sz val="12"/>
        <rFont val="Arial"/>
        <family val="2"/>
      </rPr>
      <t>∆</t>
    </r>
    <r>
      <rPr>
        <sz val="10"/>
        <rFont val="Arial"/>
        <family val="2"/>
      </rPr>
      <t>T) =</t>
    </r>
  </si>
  <si>
    <r>
      <t xml:space="preserve">Thickness of the </t>
    </r>
    <r>
      <rPr>
        <i/>
        <sz val="10"/>
        <rFont val="Arial"/>
        <family val="2"/>
      </rPr>
      <t>i</t>
    </r>
    <r>
      <rPr>
        <sz val="10"/>
        <rFont val="Arial"/>
        <family val="2"/>
      </rPr>
      <t>th Elastomer Layer (h</t>
    </r>
    <r>
      <rPr>
        <vertAlign val="subscript"/>
        <sz val="10"/>
        <rFont val="Arial"/>
        <family val="2"/>
      </rPr>
      <t>ri</t>
    </r>
    <r>
      <rPr>
        <sz val="10"/>
        <rFont val="Arial"/>
        <family val="2"/>
      </rPr>
      <t>) =</t>
    </r>
  </si>
  <si>
    <t>Shape Factor  (S) =</t>
  </si>
  <si>
    <r>
      <t xml:space="preserve"> Instantaneous Live Load Compressive Strian (</t>
    </r>
    <r>
      <rPr>
        <sz val="14"/>
        <rFont val="Arial"/>
        <family val="2"/>
      </rPr>
      <t>ε</t>
    </r>
    <r>
      <rPr>
        <vertAlign val="subscript"/>
        <sz val="10"/>
        <rFont val="Arial"/>
        <family val="2"/>
      </rPr>
      <t>i</t>
    </r>
    <r>
      <rPr>
        <sz val="10"/>
        <rFont val="Arial"/>
        <family val="2"/>
      </rPr>
      <t>) =</t>
    </r>
  </si>
  <si>
    <r>
      <rPr>
        <sz val="10"/>
        <rFont val="Arial"/>
        <family val="2"/>
      </rPr>
      <t>Instantaneous Live Load Deflection (</t>
    </r>
    <r>
      <rPr>
        <sz val="12"/>
        <rFont val="Arial"/>
        <family val="2"/>
      </rPr>
      <t>δ</t>
    </r>
    <r>
      <rPr>
        <vertAlign val="subscript"/>
        <sz val="10"/>
        <rFont val="Arial"/>
        <family val="2"/>
      </rPr>
      <t>L</t>
    </r>
    <r>
      <rPr>
        <sz val="10"/>
        <rFont val="Arial"/>
        <family val="2"/>
      </rPr>
      <t>)</t>
    </r>
    <r>
      <rPr>
        <sz val="10"/>
        <rFont val="Arial"/>
      </rPr>
      <t xml:space="preserve"> =</t>
    </r>
  </si>
  <si>
    <r>
      <rPr>
        <sz val="10"/>
        <rFont val="Arial"/>
        <family val="2"/>
      </rPr>
      <t>(</t>
    </r>
    <r>
      <rPr>
        <sz val="12"/>
        <rFont val="Arial"/>
        <family val="2"/>
      </rPr>
      <t>δ</t>
    </r>
    <r>
      <rPr>
        <vertAlign val="subscript"/>
        <sz val="10"/>
        <rFont val="Arial"/>
        <family val="2"/>
      </rPr>
      <t>L</t>
    </r>
    <r>
      <rPr>
        <sz val="10"/>
        <rFont val="Arial"/>
        <family val="2"/>
      </rPr>
      <t>)</t>
    </r>
    <r>
      <rPr>
        <sz val="10"/>
        <rFont val="Arial"/>
      </rPr>
      <t xml:space="preserve"> =</t>
    </r>
  </si>
  <si>
    <r>
      <rPr>
        <b/>
        <sz val="20"/>
        <rFont val="Arial"/>
        <family val="2"/>
      </rPr>
      <t>σ</t>
    </r>
    <r>
      <rPr>
        <b/>
        <vertAlign val="subscript"/>
        <sz val="20"/>
        <rFont val="Arial"/>
        <family val="2"/>
      </rPr>
      <t xml:space="preserve">s </t>
    </r>
  </si>
  <si>
    <t>Shape Factor</t>
  </si>
  <si>
    <t>Instantaneous Dead Load Deflection</t>
  </si>
  <si>
    <t>Instantaneous Live Load Deflection</t>
  </si>
  <si>
    <r>
      <rPr>
        <sz val="10"/>
        <rFont val="Arial"/>
        <family val="2"/>
      </rPr>
      <t>(</t>
    </r>
    <r>
      <rPr>
        <sz val="12"/>
        <rFont val="Arial"/>
        <family val="2"/>
      </rPr>
      <t>δ</t>
    </r>
    <r>
      <rPr>
        <vertAlign val="subscript"/>
        <sz val="12"/>
        <rFont val="Arial"/>
        <family val="2"/>
      </rPr>
      <t>d</t>
    </r>
    <r>
      <rPr>
        <sz val="10"/>
        <rFont val="Arial"/>
        <family val="2"/>
      </rPr>
      <t>)</t>
    </r>
    <r>
      <rPr>
        <sz val="10"/>
        <rFont val="Arial"/>
      </rPr>
      <t xml:space="preserve"> =</t>
    </r>
  </si>
  <si>
    <t>Live Load</t>
  </si>
  <si>
    <t>Dead Load</t>
  </si>
  <si>
    <t>Long-Term Dead Load Deflection, Including the Effects of Creep</t>
  </si>
  <si>
    <r>
      <rPr>
        <sz val="10"/>
        <rFont val="Arial"/>
        <family val="2"/>
      </rPr>
      <t>Long-Term Dead load Deflection (</t>
    </r>
    <r>
      <rPr>
        <sz val="12"/>
        <rFont val="Arial"/>
        <family val="2"/>
      </rPr>
      <t>δ</t>
    </r>
    <r>
      <rPr>
        <vertAlign val="subscript"/>
        <sz val="12"/>
        <rFont val="Arial"/>
        <family val="2"/>
      </rPr>
      <t>lt</t>
    </r>
    <r>
      <rPr>
        <sz val="10"/>
        <rFont val="Arial"/>
        <family val="2"/>
      </rPr>
      <t>)</t>
    </r>
    <r>
      <rPr>
        <sz val="10"/>
        <rFont val="Arial"/>
      </rPr>
      <t xml:space="preserve"> =</t>
    </r>
  </si>
  <si>
    <r>
      <t>Creep Deflection Divided by Intial Dead load Deflection (</t>
    </r>
    <r>
      <rPr>
        <sz val="12"/>
        <rFont val="Arial"/>
        <family val="2"/>
      </rPr>
      <t>α</t>
    </r>
    <r>
      <rPr>
        <vertAlign val="subscript"/>
        <sz val="10"/>
        <rFont val="Arial"/>
        <family val="2"/>
      </rPr>
      <t>cr</t>
    </r>
    <r>
      <rPr>
        <sz val="10"/>
        <rFont val="Arial"/>
        <family val="2"/>
      </rPr>
      <t>)=</t>
    </r>
  </si>
  <si>
    <r>
      <rPr>
        <sz val="10"/>
        <rFont val="Arial"/>
        <family val="2"/>
      </rPr>
      <t>(</t>
    </r>
    <r>
      <rPr>
        <sz val="12"/>
        <rFont val="Arial"/>
        <family val="2"/>
      </rPr>
      <t>δ</t>
    </r>
    <r>
      <rPr>
        <vertAlign val="subscript"/>
        <sz val="12"/>
        <rFont val="Arial"/>
        <family val="2"/>
      </rPr>
      <t>lt</t>
    </r>
    <r>
      <rPr>
        <sz val="10"/>
        <rFont val="Arial"/>
        <family val="2"/>
      </rPr>
      <t>)</t>
    </r>
    <r>
      <rPr>
        <sz val="10"/>
        <rFont val="Arial"/>
      </rPr>
      <t xml:space="preserve"> =</t>
    </r>
  </si>
  <si>
    <t>LOAD PLATE (ODOT REQUIREMENT)</t>
  </si>
  <si>
    <t>Minimum Load Plate Thickness</t>
  </si>
  <si>
    <t>Expansion Length =</t>
  </si>
  <si>
    <t>Elastomer Hardness =</t>
  </si>
  <si>
    <t>Dead Load (w/fws) =</t>
  </si>
  <si>
    <t>Additional Dead Load =</t>
  </si>
  <si>
    <t>Total Load (w/fws) =</t>
  </si>
  <si>
    <t>Dead load (w/o fws) =</t>
  </si>
  <si>
    <t>Total Dead Load (w/o fws) =</t>
  </si>
  <si>
    <t>W =</t>
  </si>
  <si>
    <t>L =</t>
  </si>
  <si>
    <t>Internal Laminate Thickness =</t>
  </si>
  <si>
    <t>External Laminate Thickness =</t>
  </si>
  <si>
    <t>Required Steel Laminates =</t>
  </si>
  <si>
    <t>Steel Laminate Thickness =</t>
  </si>
  <si>
    <t>Maximum Live Load Deflection =</t>
  </si>
  <si>
    <t>Maximum L.L. Deflection Distance =</t>
  </si>
  <si>
    <t>Slope of Deck (- or +) =</t>
  </si>
  <si>
    <t>Beam Flange Thickness =</t>
  </si>
  <si>
    <t>in./in./°F</t>
  </si>
  <si>
    <t>inch</t>
  </si>
  <si>
    <r>
      <rPr>
        <sz val="10"/>
        <rFont val="Arial"/>
        <family val="2"/>
      </rPr>
      <t>Service Average Compressive Stress Due to Live Load (</t>
    </r>
    <r>
      <rPr>
        <sz val="12"/>
        <rFont val="Arial"/>
        <family val="2"/>
      </rPr>
      <t>σ</t>
    </r>
    <r>
      <rPr>
        <vertAlign val="subscript"/>
        <sz val="10"/>
        <rFont val="Arial"/>
        <family val="2"/>
      </rPr>
      <t>L</t>
    </r>
    <r>
      <rPr>
        <sz val="10"/>
        <rFont val="Arial"/>
        <family val="2"/>
      </rPr>
      <t>)</t>
    </r>
    <r>
      <rPr>
        <sz val="10"/>
        <rFont val="Arial"/>
      </rPr>
      <t xml:space="preserve"> =</t>
    </r>
  </si>
  <si>
    <r>
      <t xml:space="preserve">No. of </t>
    </r>
    <r>
      <rPr>
        <i/>
        <sz val="10"/>
        <rFont val="Arial"/>
        <family val="2"/>
      </rPr>
      <t>ith</t>
    </r>
    <r>
      <rPr>
        <sz val="10"/>
        <rFont val="Arial"/>
        <family val="2"/>
      </rPr>
      <t xml:space="preserve"> Layers (n) =</t>
    </r>
  </si>
  <si>
    <t>INFORMATION</t>
  </si>
  <si>
    <t>Live Load (w/o impact) =</t>
  </si>
  <si>
    <r>
      <rPr>
        <sz val="10"/>
        <rFont val="Arial"/>
        <family val="2"/>
      </rPr>
      <t xml:space="preserve"> Service Average Compressive Stress Due to Total Load (</t>
    </r>
    <r>
      <rPr>
        <sz val="12"/>
        <rFont val="Arial"/>
        <family val="2"/>
      </rPr>
      <t>σ</t>
    </r>
    <r>
      <rPr>
        <vertAlign val="subscript"/>
        <sz val="10"/>
        <rFont val="Arial"/>
        <family val="2"/>
      </rPr>
      <t>S</t>
    </r>
    <r>
      <rPr>
        <sz val="10"/>
        <rFont val="Arial"/>
        <family val="2"/>
      </rPr>
      <t>)</t>
    </r>
    <r>
      <rPr>
        <sz val="10"/>
        <rFont val="Arial"/>
      </rPr>
      <t xml:space="preserve"> =</t>
    </r>
  </si>
  <si>
    <t>Steel Grade Strength =</t>
  </si>
  <si>
    <r>
      <t xml:space="preserve"> Instantaneous Dead Load Compressive Strian (</t>
    </r>
    <r>
      <rPr>
        <sz val="14"/>
        <rFont val="Arial"/>
        <family val="2"/>
      </rPr>
      <t>ε</t>
    </r>
    <r>
      <rPr>
        <vertAlign val="subscript"/>
        <sz val="14"/>
        <rFont val="Arial"/>
        <family val="2"/>
      </rPr>
      <t>d</t>
    </r>
    <r>
      <rPr>
        <vertAlign val="subscript"/>
        <sz val="10"/>
        <rFont val="Arial"/>
        <family val="2"/>
      </rPr>
      <t>i</t>
    </r>
    <r>
      <rPr>
        <sz val="10"/>
        <rFont val="Arial"/>
        <family val="2"/>
      </rPr>
      <t>) =</t>
    </r>
  </si>
  <si>
    <t>Assumed to be internal layers + the 2 external layers counted as one layer as per 14.7.6.3.5d</t>
  </si>
  <si>
    <r>
      <rPr>
        <sz val="10"/>
        <rFont val="Arial"/>
        <family val="2"/>
      </rPr>
      <t>Instantaneous Dead Load Deflection (</t>
    </r>
    <r>
      <rPr>
        <sz val="12"/>
        <rFont val="Arial"/>
        <family val="2"/>
      </rPr>
      <t>δ</t>
    </r>
    <r>
      <rPr>
        <vertAlign val="subscript"/>
        <sz val="12"/>
        <rFont val="Arial"/>
        <family val="2"/>
      </rPr>
      <t>d</t>
    </r>
    <r>
      <rPr>
        <sz val="10"/>
        <rFont val="Arial"/>
        <family val="2"/>
      </rPr>
      <t>)</t>
    </r>
    <r>
      <rPr>
        <sz val="10"/>
        <rFont val="Arial"/>
      </rPr>
      <t xml:space="preserve"> =</t>
    </r>
  </si>
  <si>
    <r>
      <rPr>
        <sz val="10"/>
        <rFont val="Arial"/>
        <family val="2"/>
      </rPr>
      <t>Service Average Compressive Stress Due to Dead Load (</t>
    </r>
    <r>
      <rPr>
        <sz val="12"/>
        <rFont val="Arial"/>
        <family val="2"/>
      </rPr>
      <t>σ</t>
    </r>
    <r>
      <rPr>
        <vertAlign val="subscript"/>
        <sz val="10"/>
        <rFont val="Arial"/>
        <family val="2"/>
      </rPr>
      <t>d</t>
    </r>
    <r>
      <rPr>
        <sz val="10"/>
        <rFont val="Arial"/>
        <family val="2"/>
      </rPr>
      <t>)</t>
    </r>
    <r>
      <rPr>
        <sz val="10"/>
        <rFont val="Arial"/>
      </rPr>
      <t xml:space="preserve"> =</t>
    </r>
  </si>
  <si>
    <r>
      <rPr>
        <sz val="10"/>
        <rFont val="Arial"/>
        <family val="2"/>
      </rPr>
      <t>(</t>
    </r>
    <r>
      <rPr>
        <sz val="12"/>
        <rFont val="Arial"/>
        <family val="2"/>
      </rPr>
      <t>δ</t>
    </r>
    <r>
      <rPr>
        <vertAlign val="subscript"/>
        <sz val="12"/>
        <rFont val="Arial"/>
        <family val="2"/>
      </rPr>
      <t>L+d</t>
    </r>
    <r>
      <rPr>
        <sz val="10"/>
        <rFont val="Arial"/>
        <family val="2"/>
      </rPr>
      <t>)</t>
    </r>
    <r>
      <rPr>
        <sz val="10"/>
        <rFont val="Arial"/>
      </rPr>
      <t xml:space="preserve"> =</t>
    </r>
  </si>
  <si>
    <r>
      <t>(ΔT) =(</t>
    </r>
    <r>
      <rPr>
        <sz val="12"/>
        <rFont val="Arial"/>
        <family val="2"/>
      </rPr>
      <t>Δ</t>
    </r>
    <r>
      <rPr>
        <vertAlign val="subscript"/>
        <sz val="10"/>
        <rFont val="Arial"/>
        <family val="2"/>
      </rPr>
      <t>s</t>
    </r>
    <r>
      <rPr>
        <sz val="10"/>
        <rFont val="Arial"/>
      </rPr>
      <t>) =</t>
    </r>
  </si>
  <si>
    <t xml:space="preserve">(internal elastomers)  </t>
  </si>
  <si>
    <t xml:space="preserve">(external elastomers)  </t>
  </si>
  <si>
    <t xml:space="preserve">(steel laminates)  </t>
  </si>
  <si>
    <t>Instantaneous Total Load Deflection</t>
  </si>
  <si>
    <t>Currently no criteria for creep deformations</t>
  </si>
  <si>
    <t>LOAD PLATE THICKNESS (T1) =</t>
  </si>
  <si>
    <t>LOAD PLATE BEVEL THICKNESS (T2) =</t>
  </si>
  <si>
    <t>Thickness (FT)</t>
  </si>
  <si>
    <t>Girder 8</t>
  </si>
  <si>
    <t>Girder 9</t>
  </si>
  <si>
    <r>
      <rPr>
        <sz val="12"/>
        <rFont val="Arial"/>
        <family val="2"/>
      </rPr>
      <t>δ</t>
    </r>
    <r>
      <rPr>
        <vertAlign val="subscript"/>
        <sz val="10"/>
        <rFont val="Arial"/>
        <family val="2"/>
      </rPr>
      <t>d</t>
    </r>
    <r>
      <rPr>
        <sz val="12"/>
        <rFont val="Arial"/>
        <family val="2"/>
      </rPr>
      <t xml:space="preserve"> + α</t>
    </r>
    <r>
      <rPr>
        <vertAlign val="subscript"/>
        <sz val="10"/>
        <rFont val="Arial"/>
        <family val="2"/>
      </rPr>
      <t>cr</t>
    </r>
    <r>
      <rPr>
        <sz val="12"/>
        <rFont val="Arial"/>
        <family val="2"/>
      </rPr>
      <t xml:space="preserve"> *δ</t>
    </r>
    <r>
      <rPr>
        <vertAlign val="subscript"/>
        <sz val="10"/>
        <rFont val="Arial"/>
        <family val="2"/>
      </rPr>
      <t>d</t>
    </r>
    <r>
      <rPr>
        <sz val="10"/>
        <rFont val="Arial"/>
        <family val="2"/>
      </rPr>
      <t xml:space="preserve">      (AASHTO 14.7.5.3.6-3)</t>
    </r>
  </si>
  <si>
    <t>inches     (AASHTO C14.7.5.3.6)</t>
  </si>
  <si>
    <t>(AASHTO TABLE 14.7.6.2-1)</t>
  </si>
  <si>
    <r>
      <rPr>
        <sz val="12"/>
        <rFont val="Arial"/>
        <family val="2"/>
      </rPr>
      <t>Σ</t>
    </r>
    <r>
      <rPr>
        <sz val="14"/>
        <rFont val="Arial"/>
        <family val="2"/>
      </rPr>
      <t>ε</t>
    </r>
    <r>
      <rPr>
        <vertAlign val="subscript"/>
        <sz val="10"/>
        <rFont val="Arial"/>
        <family val="2"/>
      </rPr>
      <t>Li</t>
    </r>
    <r>
      <rPr>
        <sz val="10"/>
        <rFont val="Arial"/>
        <family val="2"/>
      </rPr>
      <t>h</t>
    </r>
    <r>
      <rPr>
        <vertAlign val="subscript"/>
        <sz val="10"/>
        <rFont val="Arial"/>
        <family val="2"/>
      </rPr>
      <t>ri</t>
    </r>
    <r>
      <rPr>
        <sz val="10"/>
        <rFont val="Arial"/>
        <family val="2"/>
      </rPr>
      <t xml:space="preserve">      (AASHTO 14.7.5.3.6-1)</t>
    </r>
  </si>
  <si>
    <t>ksi (minimum value of G as per AASHTO TABLE 14.7.6.2-1)</t>
  </si>
  <si>
    <t>ksi       (AASHTO 14.7.6.3.2-7)</t>
  </si>
  <si>
    <t>ksi (maximum value of G as per AASHTO TABLE 14.7.6.2-1)</t>
  </si>
  <si>
    <t>Girder 10</t>
  </si>
  <si>
    <t>REAR ABUTMENT BEARING PAD DESIGN</t>
  </si>
  <si>
    <t>Maximum Dead Load Deflection (not for cambered) =</t>
  </si>
  <si>
    <r>
      <rPr>
        <sz val="10"/>
        <rFont val="Arial"/>
        <family val="2"/>
      </rPr>
      <t>(</t>
    </r>
    <r>
      <rPr>
        <sz val="12"/>
        <rFont val="Arial"/>
        <family val="2"/>
      </rPr>
      <t>δ</t>
    </r>
    <r>
      <rPr>
        <vertAlign val="subscript"/>
        <sz val="12"/>
        <rFont val="Arial"/>
        <family val="2"/>
      </rPr>
      <t>L+lt</t>
    </r>
    <r>
      <rPr>
        <sz val="10"/>
        <rFont val="Arial"/>
        <family val="2"/>
      </rPr>
      <t>)</t>
    </r>
    <r>
      <rPr>
        <sz val="10"/>
        <rFont val="Arial"/>
      </rPr>
      <t xml:space="preserve"> =</t>
    </r>
  </si>
  <si>
    <t>Merlin Dash 1.2.7.2</t>
  </si>
  <si>
    <t>Merlin Dash 1.2.8.1A</t>
  </si>
  <si>
    <t>Merlin Dash 1.2.8.2</t>
  </si>
  <si>
    <t>ksi       (AASHTO 14.7.6.3.2-8)</t>
  </si>
  <si>
    <t xml:space="preserve">         (AASHTO 14.7.6.3.3-1)</t>
  </si>
  <si>
    <t>Assumed to be internal layers + the 2 external layers counted as one layer as per 14.7.6.3.6</t>
  </si>
  <si>
    <r>
      <rPr>
        <sz val="12"/>
        <rFont val="Arial"/>
        <family val="2"/>
      </rPr>
      <t>Σ</t>
    </r>
    <r>
      <rPr>
        <sz val="14"/>
        <rFont val="Arial"/>
        <family val="2"/>
      </rPr>
      <t>ε</t>
    </r>
    <r>
      <rPr>
        <vertAlign val="subscript"/>
        <sz val="10"/>
        <rFont val="Arial"/>
        <family val="2"/>
      </rPr>
      <t>Di</t>
    </r>
    <r>
      <rPr>
        <sz val="10"/>
        <rFont val="Arial"/>
        <family val="2"/>
      </rPr>
      <t>h</t>
    </r>
    <r>
      <rPr>
        <vertAlign val="subscript"/>
        <sz val="10"/>
        <rFont val="Arial"/>
        <family val="2"/>
      </rPr>
      <t>ri</t>
    </r>
    <r>
      <rPr>
        <sz val="10"/>
        <rFont val="Arial"/>
        <family val="2"/>
      </rPr>
      <t xml:space="preserve">      (AASHTO 14.7.5.3.6-2)</t>
    </r>
  </si>
  <si>
    <t>inches   (AASHTO 14.7.6.3.4-1)</t>
  </si>
  <si>
    <r>
      <t xml:space="preserve">Thickness of </t>
    </r>
    <r>
      <rPr>
        <i/>
        <sz val="10"/>
        <rFont val="Arial"/>
        <family val="2"/>
      </rPr>
      <t>i</t>
    </r>
    <r>
      <rPr>
        <sz val="10"/>
        <rFont val="Arial"/>
        <family val="2"/>
      </rPr>
      <t>th Internal Elastomeric Layer (h</t>
    </r>
    <r>
      <rPr>
        <vertAlign val="subscript"/>
        <sz val="10"/>
        <rFont val="Arial"/>
        <family val="2"/>
      </rPr>
      <t>ri</t>
    </r>
    <r>
      <rPr>
        <sz val="10"/>
        <rFont val="Arial"/>
        <family val="2"/>
      </rPr>
      <t>)</t>
    </r>
    <r>
      <rPr>
        <sz val="10"/>
        <rFont val="Arial"/>
      </rPr>
      <t xml:space="preserve"> =</t>
    </r>
  </si>
  <si>
    <r>
      <t>3*h</t>
    </r>
    <r>
      <rPr>
        <vertAlign val="subscript"/>
        <sz val="10"/>
        <rFont val="Arial"/>
        <family val="2"/>
      </rPr>
      <t>ri</t>
    </r>
    <r>
      <rPr>
        <sz val="10"/>
        <rFont val="Arial"/>
        <family val="2"/>
      </rPr>
      <t>*</t>
    </r>
    <r>
      <rPr>
        <sz val="12"/>
        <rFont val="Arial"/>
        <family val="2"/>
      </rPr>
      <t>σ</t>
    </r>
    <r>
      <rPr>
        <vertAlign val="subscript"/>
        <sz val="10"/>
        <rFont val="Arial"/>
        <family val="2"/>
      </rPr>
      <t>s</t>
    </r>
    <r>
      <rPr>
        <sz val="10"/>
        <rFont val="Arial"/>
        <family val="2"/>
      </rPr>
      <t>/F</t>
    </r>
    <r>
      <rPr>
        <vertAlign val="subscript"/>
        <sz val="10"/>
        <rFont val="Arial"/>
        <family val="2"/>
      </rPr>
      <t xml:space="preserve">y </t>
    </r>
    <r>
      <rPr>
        <sz val="10"/>
        <rFont val="Arial"/>
        <family val="2"/>
      </rPr>
      <t xml:space="preserve">           (At the Service Limit State: (AASHTO 14.7.5.3.5-1))</t>
    </r>
  </si>
  <si>
    <r>
      <t>2*h</t>
    </r>
    <r>
      <rPr>
        <vertAlign val="subscript"/>
        <sz val="10"/>
        <rFont val="Arial"/>
        <family val="2"/>
      </rPr>
      <t>ri</t>
    </r>
    <r>
      <rPr>
        <sz val="10"/>
        <rFont val="Arial"/>
        <family val="2"/>
      </rPr>
      <t>*</t>
    </r>
    <r>
      <rPr>
        <sz val="12"/>
        <rFont val="Arial"/>
        <family val="2"/>
      </rPr>
      <t>σ</t>
    </r>
    <r>
      <rPr>
        <vertAlign val="subscript"/>
        <sz val="10"/>
        <rFont val="Arial"/>
        <family val="2"/>
      </rPr>
      <t>L</t>
    </r>
    <r>
      <rPr>
        <sz val="10"/>
        <rFont val="Arial"/>
        <family val="2"/>
      </rPr>
      <t>/</t>
    </r>
    <r>
      <rPr>
        <sz val="12"/>
        <rFont val="Arial"/>
        <family val="2"/>
      </rPr>
      <t>∆</t>
    </r>
    <r>
      <rPr>
        <sz val="10"/>
        <rFont val="Arial"/>
        <family val="2"/>
      </rPr>
      <t>F</t>
    </r>
    <r>
      <rPr>
        <vertAlign val="subscript"/>
        <sz val="10"/>
        <rFont val="Arial"/>
        <family val="2"/>
      </rPr>
      <t>TH</t>
    </r>
    <r>
      <rPr>
        <sz val="10"/>
        <rFont val="Arial"/>
        <family val="2"/>
      </rPr>
      <t xml:space="preserve">       (At the Fatigue Limit State: (AASHTO 14.7.5.3.5-2))</t>
    </r>
  </si>
  <si>
    <t>Weight of Concrete =</t>
  </si>
  <si>
    <r>
      <t>lbs/ft</t>
    </r>
    <r>
      <rPr>
        <vertAlign val="superscript"/>
        <sz val="10"/>
        <rFont val="Arial"/>
        <family val="2"/>
      </rPr>
      <t>3</t>
    </r>
  </si>
  <si>
    <t>Desription</t>
  </si>
  <si>
    <t>Girder</t>
  </si>
  <si>
    <t>AASHTO Table 3.12.2.1-1 (Cold for Steel)</t>
  </si>
  <si>
    <t>inches  (BDM 307.2.1)</t>
  </si>
  <si>
    <r>
      <t>Total Internal Laminates (T</t>
    </r>
    <r>
      <rPr>
        <i/>
        <vertAlign val="subscript"/>
        <sz val="10"/>
        <rFont val="Arial"/>
        <family val="2"/>
      </rPr>
      <t>i</t>
    </r>
    <r>
      <rPr>
        <sz val="10"/>
        <rFont val="Arial"/>
        <family val="2"/>
      </rPr>
      <t>) =</t>
    </r>
  </si>
  <si>
    <r>
      <t>Total Elatomeric Thickness (T</t>
    </r>
    <r>
      <rPr>
        <i/>
        <vertAlign val="subscript"/>
        <sz val="10"/>
        <rFont val="Arial"/>
        <family val="2"/>
      </rPr>
      <t>e</t>
    </r>
    <r>
      <rPr>
        <sz val="10"/>
        <rFont val="Arial"/>
        <family val="2"/>
      </rPr>
      <t>) =</t>
    </r>
  </si>
  <si>
    <r>
      <rPr>
        <sz val="12"/>
        <rFont val="Symbol"/>
        <family val="1"/>
        <charset val="2"/>
      </rPr>
      <t>g</t>
    </r>
    <r>
      <rPr>
        <vertAlign val="subscript"/>
        <sz val="10"/>
        <rFont val="Arial"/>
        <family val="2"/>
      </rPr>
      <t>a,st</t>
    </r>
    <r>
      <rPr>
        <sz val="10"/>
        <rFont val="Arial"/>
        <family val="2"/>
      </rPr>
      <t xml:space="preserve"> =</t>
    </r>
  </si>
  <si>
    <t>(14.7.5.3.3-3)</t>
  </si>
  <si>
    <t>(14.7.5.3.3-1)</t>
  </si>
  <si>
    <r>
      <rPr>
        <sz val="12"/>
        <rFont val="Symbol"/>
        <family val="1"/>
        <charset val="2"/>
      </rPr>
      <t>g</t>
    </r>
    <r>
      <rPr>
        <vertAlign val="subscript"/>
        <sz val="10"/>
        <rFont val="Arial"/>
        <family val="2"/>
      </rPr>
      <t>a,cy</t>
    </r>
    <r>
      <rPr>
        <sz val="10"/>
        <rFont val="Arial"/>
        <family val="2"/>
      </rPr>
      <t xml:space="preserve"> =</t>
    </r>
  </si>
  <si>
    <t>(14.7.5.3.3-2) &amp; (14.7.5.3.3-3)</t>
  </si>
  <si>
    <r>
      <rPr>
        <sz val="12"/>
        <rFont val="Symbol"/>
        <family val="1"/>
        <charset val="2"/>
      </rPr>
      <t>g</t>
    </r>
    <r>
      <rPr>
        <vertAlign val="subscript"/>
        <sz val="10"/>
        <rFont val="Arial"/>
        <family val="2"/>
      </rPr>
      <t>r,cy</t>
    </r>
    <r>
      <rPr>
        <sz val="10"/>
        <rFont val="Arial"/>
        <family val="2"/>
      </rPr>
      <t xml:space="preserve"> =</t>
    </r>
  </si>
  <si>
    <r>
      <rPr>
        <sz val="12"/>
        <rFont val="Symbol"/>
        <family val="1"/>
        <charset val="2"/>
      </rPr>
      <t>g</t>
    </r>
    <r>
      <rPr>
        <vertAlign val="subscript"/>
        <sz val="10"/>
        <rFont val="Arial"/>
        <family val="2"/>
      </rPr>
      <t>r,st</t>
    </r>
    <r>
      <rPr>
        <sz val="10"/>
        <rFont val="Arial"/>
        <family val="2"/>
      </rPr>
      <t xml:space="preserve"> =</t>
    </r>
  </si>
  <si>
    <t>Span Length =</t>
  </si>
  <si>
    <r>
      <rPr>
        <sz val="12"/>
        <rFont val="Symbol"/>
        <family val="1"/>
        <charset val="2"/>
      </rPr>
      <t>g</t>
    </r>
    <r>
      <rPr>
        <vertAlign val="subscript"/>
        <sz val="10"/>
        <rFont val="Arial"/>
        <family val="2"/>
      </rPr>
      <t>s,st</t>
    </r>
    <r>
      <rPr>
        <sz val="10"/>
        <rFont val="Arial"/>
        <family val="2"/>
      </rPr>
      <t xml:space="preserve"> =</t>
    </r>
  </si>
  <si>
    <r>
      <rPr>
        <sz val="12"/>
        <rFont val="Symbol"/>
        <family val="1"/>
        <charset val="2"/>
      </rPr>
      <t>g</t>
    </r>
    <r>
      <rPr>
        <vertAlign val="subscript"/>
        <sz val="10"/>
        <rFont val="Arial"/>
        <family val="2"/>
      </rPr>
      <t>s,cy</t>
    </r>
    <r>
      <rPr>
        <sz val="10"/>
        <rFont val="Arial"/>
        <family val="2"/>
      </rPr>
      <t xml:space="preserve"> =</t>
    </r>
  </si>
  <si>
    <r>
      <t>(</t>
    </r>
    <r>
      <rPr>
        <sz val="12"/>
        <rFont val="Symbol"/>
        <family val="1"/>
        <charset val="2"/>
      </rPr>
      <t>g</t>
    </r>
    <r>
      <rPr>
        <vertAlign val="subscript"/>
        <sz val="10"/>
        <rFont val="Arial"/>
        <family val="2"/>
      </rPr>
      <t>a,st</t>
    </r>
    <r>
      <rPr>
        <sz val="10"/>
        <rFont val="Arial"/>
        <family val="2"/>
      </rPr>
      <t>+</t>
    </r>
    <r>
      <rPr>
        <sz val="12"/>
        <rFont val="Symbol"/>
        <family val="1"/>
        <charset val="2"/>
      </rPr>
      <t>g</t>
    </r>
    <r>
      <rPr>
        <vertAlign val="subscript"/>
        <sz val="10"/>
        <rFont val="Arial"/>
        <family val="2"/>
      </rPr>
      <t>r,st</t>
    </r>
    <r>
      <rPr>
        <sz val="10"/>
        <rFont val="Arial"/>
        <family val="2"/>
      </rPr>
      <t>+</t>
    </r>
    <r>
      <rPr>
        <sz val="12"/>
        <rFont val="Symbol"/>
        <family val="1"/>
        <charset val="2"/>
      </rPr>
      <t>g</t>
    </r>
    <r>
      <rPr>
        <vertAlign val="subscript"/>
        <sz val="10"/>
        <rFont val="Arial"/>
        <family val="2"/>
      </rPr>
      <t>s,st</t>
    </r>
    <r>
      <rPr>
        <sz val="10"/>
        <rFont val="Arial"/>
        <family val="2"/>
      </rPr>
      <t>)+1.75(</t>
    </r>
    <r>
      <rPr>
        <sz val="12"/>
        <rFont val="Symbol"/>
        <family val="1"/>
        <charset val="2"/>
      </rPr>
      <t>g</t>
    </r>
    <r>
      <rPr>
        <vertAlign val="subscript"/>
        <sz val="10"/>
        <rFont val="Arial"/>
        <family val="2"/>
      </rPr>
      <t>a,cy</t>
    </r>
    <r>
      <rPr>
        <sz val="10"/>
        <rFont val="Arial"/>
        <family val="2"/>
      </rPr>
      <t>+</t>
    </r>
    <r>
      <rPr>
        <sz val="12"/>
        <rFont val="Symbol"/>
        <family val="1"/>
        <charset val="2"/>
      </rPr>
      <t>g</t>
    </r>
    <r>
      <rPr>
        <vertAlign val="subscript"/>
        <sz val="10"/>
        <rFont val="Arial"/>
        <family val="2"/>
      </rPr>
      <t>r,cy</t>
    </r>
    <r>
      <rPr>
        <sz val="10"/>
        <rFont val="Arial"/>
        <family val="2"/>
      </rPr>
      <t>+</t>
    </r>
    <r>
      <rPr>
        <sz val="12"/>
        <rFont val="Symbol"/>
        <family val="1"/>
        <charset val="2"/>
      </rPr>
      <t>g</t>
    </r>
    <r>
      <rPr>
        <vertAlign val="subscript"/>
        <sz val="10"/>
        <rFont val="Arial"/>
        <family val="2"/>
      </rPr>
      <t>s,cy</t>
    </r>
    <r>
      <rPr>
        <sz val="10"/>
        <rFont val="Arial"/>
        <family val="2"/>
      </rPr>
      <t>) =</t>
    </r>
  </si>
  <si>
    <t>(14.7.5.3.3-10)</t>
  </si>
  <si>
    <t>(14.7.5.3.3-6)</t>
  </si>
  <si>
    <t>Bevel Load Plate =</t>
  </si>
  <si>
    <t>Merlin Dash 1.2.7.1</t>
  </si>
  <si>
    <t>inches    (AASHTO 14.7.6.3.3)</t>
  </si>
  <si>
    <t>ksi (Category A as Specified in AASHTO Table 6.6.1.2.3-1)</t>
  </si>
  <si>
    <t xml:space="preserve"> (LRFD AASHTO 8th Edition) 14.7.6.3.2 - COMPRESSIVE STRESS</t>
  </si>
  <si>
    <t xml:space="preserve"> (LRFD AASHTO 8th Edition) 14.7.6.3.3 &amp; 14.7.5.3.6 - COMPRESSIVE DEFLECTION</t>
  </si>
  <si>
    <t xml:space="preserve"> (LRFD AASHTO 8th Edition)  14.7.6.3.3 &amp; 14.7.5.3.6 - COMPRESSIVE DEFLECTION (CONT.)</t>
  </si>
  <si>
    <t xml:space="preserve"> (LRFD AASHTO 8th Edition) 14.7.6.3.4 - SHEAR DEFORMATION</t>
  </si>
  <si>
    <t xml:space="preserve"> (LRFD AASHTO 8th Edition) 14.7.6.3.6 - STABILITY</t>
  </si>
  <si>
    <t>INFORMATION (LRFD AASHTO 8th Edition) METHOD A (November 2017)</t>
  </si>
  <si>
    <t xml:space="preserve"> (LRFD AASHTO 8th Edition) 14.7.6.1 - GENERAL</t>
  </si>
  <si>
    <t>n =</t>
  </si>
  <si>
    <r>
      <t>in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 xml:space="preserve"> </t>
    </r>
  </si>
  <si>
    <t>kips    (AASHTO C14.8.3.1) dividing by 5 is equivalent to 0.2 coefficient of friction between the elastomer and concrete.</t>
  </si>
  <si>
    <t xml:space="preserve"> (LRFD AASHTO 8th Edition) CHECK ANCHORAGE (AASHTO 14.8.3.1)</t>
  </si>
  <si>
    <t>Assumed to be internal layers + external layers counted as one-half for each exterior layer.</t>
  </si>
  <si>
    <t xml:space="preserve"> (LRFD AASHTO 8th Edition) 14.7.6.3.7 &amp; 14.7.5.3.5 - REINFORCEMENT</t>
  </si>
  <si>
    <t xml:space="preserve"> (LRFD AASHTO 8th Edition) 14.7.5.3.3 - COMBINED COMPRESSION, ROTATION, AND SHEAR</t>
  </si>
  <si>
    <t xml:space="preserve"> (LRFD AASHTO 8th Edition) 14.7.6.3.5 - ROTATION</t>
  </si>
  <si>
    <t>Design for rotation in Method A is implicit in the geometric and stress limits given.  Therefore this has been removed.</t>
  </si>
  <si>
    <t>CPS</t>
  </si>
  <si>
    <t>UNI-33-0785 LEFT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</si>
</sst>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5" formatCode="&quot;$&quot;#,##0_);\(&quot;$&quot;#,##0\)"/>
    <numFmt numFmtId="164" formatCode="0.0000"/>
    <numFmt numFmtId="165" formatCode="0.00000"/>
    <numFmt numFmtId="166" formatCode="0.000"/>
    <numFmt numFmtId="167" formatCode="0.0"/>
    <numFmt numFmtId="168" formatCode="0.0000000"/>
    <numFmt numFmtId="169" formatCode="0.E+00"/>
    <numFmt numFmtId="170" formatCode="0.000000"/>
    <numFmt numFmtId="171" formatCode="##00\+00.00"/>
  </numFmts>
  <fonts count="40">
    <font>
      <sz val="10"/>
      <name val="Arial"/>
    </font>
    <font>
      <b/>
      <sz val="18"/>
      <name val="Arial"/>
    </font>
    <font>
      <b/>
      <sz val="12"/>
      <name val="Arial"/>
    </font>
    <font>
      <b/>
      <sz val="10"/>
      <name val="Arial"/>
    </font>
    <font>
      <b/>
      <sz val="10"/>
      <name val="Arrus Blk BT"/>
    </font>
    <font>
      <sz val="12"/>
      <name val="Arial"/>
      <family val="2"/>
    </font>
    <font>
      <b/>
      <sz val="11"/>
      <name val="Arial"/>
      <family val="2"/>
    </font>
    <font>
      <b/>
      <sz val="12"/>
      <name val="Arrus Blk BT"/>
    </font>
    <font>
      <sz val="8"/>
      <name val="Arial"/>
      <family val="2"/>
    </font>
    <font>
      <sz val="10"/>
      <color indexed="17"/>
      <name val="Arial"/>
      <family val="2"/>
    </font>
    <font>
      <vertAlign val="superscript"/>
      <sz val="10"/>
      <name val="Arial"/>
      <family val="2"/>
    </font>
    <font>
      <sz val="10"/>
      <color indexed="14"/>
      <name val="Arial"/>
      <family val="2"/>
    </font>
    <font>
      <sz val="10"/>
      <color indexed="12"/>
      <name val="Arial"/>
      <family val="2"/>
    </font>
    <font>
      <sz val="10"/>
      <name val="Arial"/>
      <family val="2"/>
    </font>
    <font>
      <vertAlign val="subscript"/>
      <sz val="10"/>
      <name val="Arial"/>
      <family val="2"/>
    </font>
    <font>
      <sz val="28"/>
      <name val="Arial"/>
      <family val="2"/>
    </font>
    <font>
      <sz val="14"/>
      <name val="Arial"/>
      <family val="2"/>
    </font>
    <font>
      <b/>
      <sz val="12"/>
      <color indexed="17"/>
      <name val="Arial"/>
      <family val="2"/>
    </font>
    <font>
      <b/>
      <sz val="12"/>
      <name val="Arial"/>
      <family val="2"/>
    </font>
    <font>
      <b/>
      <sz val="16"/>
      <name val="Arial"/>
      <family val="2"/>
    </font>
    <font>
      <b/>
      <sz val="10"/>
      <name val="Arial"/>
      <family val="2"/>
    </font>
    <font>
      <sz val="16"/>
      <name val="Arial"/>
      <family val="2"/>
    </font>
    <font>
      <i/>
      <sz val="10"/>
      <name val="Arial"/>
      <family val="2"/>
    </font>
    <font>
      <b/>
      <sz val="20"/>
      <name val="Arial"/>
      <family val="2"/>
    </font>
    <font>
      <b/>
      <vertAlign val="subscript"/>
      <sz val="20"/>
      <name val="Arial"/>
      <family val="2"/>
    </font>
    <font>
      <vertAlign val="subscript"/>
      <sz val="12"/>
      <name val="Arial"/>
      <family val="2"/>
    </font>
    <font>
      <vertAlign val="subscript"/>
      <sz val="14"/>
      <name val="Arial"/>
      <family val="2"/>
    </font>
    <font>
      <sz val="11"/>
      <name val="Arial"/>
      <family val="2"/>
    </font>
    <font>
      <b/>
      <sz val="10"/>
      <color indexed="14"/>
      <name val="Arial"/>
      <family val="2"/>
    </font>
    <font>
      <i/>
      <vertAlign val="subscript"/>
      <sz val="10"/>
      <name val="Arial"/>
      <family val="2"/>
    </font>
    <font>
      <sz val="12"/>
      <name val="Symbol"/>
      <family val="1"/>
      <charset val="2"/>
    </font>
    <font>
      <sz val="10"/>
      <name val="Arrus Blk BT"/>
    </font>
    <font>
      <sz val="10"/>
      <color rgb="FFFF0000"/>
      <name val="Arial"/>
      <family val="2"/>
    </font>
    <font>
      <sz val="10"/>
      <color rgb="FF00B050"/>
      <name val="Arial"/>
      <family val="2"/>
    </font>
    <font>
      <sz val="10"/>
      <color rgb="FFFF00FF"/>
      <name val="Arial"/>
      <family val="2"/>
    </font>
    <font>
      <sz val="10"/>
      <color rgb="FF0070C0"/>
      <name val="Arial"/>
      <family val="2"/>
    </font>
    <font>
      <b/>
      <sz val="10"/>
      <color rgb="FF0070C0"/>
      <name val="Arial"/>
      <family val="2"/>
    </font>
    <font>
      <sz val="10"/>
      <color rgb="FF0000FF"/>
      <name val="Arial"/>
      <family val="2"/>
    </font>
    <font>
      <sz val="10"/>
      <color theme="1"/>
      <name val="Arial"/>
      <family val="2"/>
    </font>
    <font>
      <b/>
      <sz val="10"/>
      <color rgb="FFFF00FF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rgb="FFFFFF00"/>
        <bgColor indexed="9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</fills>
  <borders count="62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17"/>
      </left>
      <right style="thin">
        <color indexed="17"/>
      </right>
      <top style="medium">
        <color indexed="17"/>
      </top>
      <bottom style="medium">
        <color indexed="17"/>
      </bottom>
      <diagonal/>
    </border>
    <border>
      <left/>
      <right/>
      <top/>
      <bottom style="thin">
        <color indexed="17"/>
      </bottom>
      <diagonal/>
    </border>
    <border>
      <left/>
      <right/>
      <top style="thin">
        <color indexed="17"/>
      </top>
      <bottom style="thin">
        <color indexed="17"/>
      </bottom>
      <diagonal/>
    </border>
    <border>
      <left/>
      <right/>
      <top style="thin">
        <color indexed="17"/>
      </top>
      <bottom/>
      <diagonal/>
    </border>
    <border>
      <left/>
      <right/>
      <top style="thin">
        <color indexed="17"/>
      </top>
      <bottom style="medium">
        <color indexed="17"/>
      </bottom>
      <diagonal/>
    </border>
    <border>
      <left/>
      <right/>
      <top style="double">
        <color indexed="17"/>
      </top>
      <bottom/>
      <diagonal/>
    </border>
    <border>
      <left/>
      <right/>
      <top/>
      <bottom style="medium">
        <color indexed="17"/>
      </bottom>
      <diagonal/>
    </border>
    <border>
      <left style="medium">
        <color indexed="17"/>
      </left>
      <right style="thin">
        <color indexed="17"/>
      </right>
      <top style="medium">
        <color indexed="17"/>
      </top>
      <bottom style="medium">
        <color indexed="17"/>
      </bottom>
      <diagonal/>
    </border>
    <border>
      <left style="medium">
        <color indexed="17"/>
      </left>
      <right style="thin">
        <color indexed="17"/>
      </right>
      <top style="medium">
        <color indexed="17"/>
      </top>
      <bottom style="thin">
        <color indexed="17"/>
      </bottom>
      <diagonal/>
    </border>
    <border>
      <left style="thin">
        <color indexed="17"/>
      </left>
      <right style="medium">
        <color indexed="17"/>
      </right>
      <top style="medium">
        <color indexed="17"/>
      </top>
      <bottom style="thin">
        <color indexed="17"/>
      </bottom>
      <diagonal/>
    </border>
    <border>
      <left style="medium">
        <color indexed="17"/>
      </left>
      <right style="thin">
        <color indexed="17"/>
      </right>
      <top style="thin">
        <color indexed="17"/>
      </top>
      <bottom style="thin">
        <color indexed="17"/>
      </bottom>
      <diagonal/>
    </border>
    <border>
      <left style="thin">
        <color indexed="17"/>
      </left>
      <right style="thin">
        <color indexed="17"/>
      </right>
      <top style="thin">
        <color indexed="17"/>
      </top>
      <bottom style="thin">
        <color indexed="17"/>
      </bottom>
      <diagonal/>
    </border>
    <border>
      <left style="thin">
        <color indexed="17"/>
      </left>
      <right style="medium">
        <color indexed="17"/>
      </right>
      <top style="thin">
        <color indexed="17"/>
      </top>
      <bottom style="thin">
        <color indexed="17"/>
      </bottom>
      <diagonal/>
    </border>
    <border>
      <left style="medium">
        <color indexed="17"/>
      </left>
      <right style="thin">
        <color indexed="17"/>
      </right>
      <top style="thin">
        <color indexed="17"/>
      </top>
      <bottom style="medium">
        <color indexed="17"/>
      </bottom>
      <diagonal/>
    </border>
    <border>
      <left style="thin">
        <color indexed="17"/>
      </left>
      <right style="thin">
        <color indexed="17"/>
      </right>
      <top style="thin">
        <color indexed="17"/>
      </top>
      <bottom style="medium">
        <color indexed="17"/>
      </bottom>
      <diagonal/>
    </border>
    <border>
      <left style="thin">
        <color indexed="17"/>
      </left>
      <right style="medium">
        <color indexed="17"/>
      </right>
      <top style="thin">
        <color indexed="17"/>
      </top>
      <bottom style="medium">
        <color indexed="17"/>
      </bottom>
      <diagonal/>
    </border>
    <border>
      <left/>
      <right/>
      <top style="medium">
        <color indexed="17"/>
      </top>
      <bottom/>
      <diagonal/>
    </border>
    <border>
      <left style="thin">
        <color indexed="17"/>
      </left>
      <right style="thin">
        <color indexed="17"/>
      </right>
      <top style="medium">
        <color indexed="17"/>
      </top>
      <bottom style="thin">
        <color indexed="17"/>
      </bottom>
      <diagonal/>
    </border>
    <border>
      <left style="thin">
        <color indexed="17"/>
      </left>
      <right style="thin">
        <color indexed="17"/>
      </right>
      <top/>
      <bottom/>
      <diagonal/>
    </border>
    <border>
      <left style="thin">
        <color indexed="17"/>
      </left>
      <right style="thin">
        <color indexed="17"/>
      </right>
      <top style="medium">
        <color indexed="17"/>
      </top>
      <bottom/>
      <diagonal/>
    </border>
    <border>
      <left style="thin">
        <color indexed="17"/>
      </left>
      <right/>
      <top/>
      <bottom/>
      <diagonal/>
    </border>
    <border>
      <left/>
      <right style="medium">
        <color indexed="17"/>
      </right>
      <top/>
      <bottom/>
      <diagonal/>
    </border>
    <border>
      <left style="thin">
        <color indexed="17"/>
      </left>
      <right/>
      <top/>
      <bottom style="medium">
        <color indexed="17"/>
      </bottom>
      <diagonal/>
    </border>
    <border>
      <left/>
      <right style="medium">
        <color indexed="17"/>
      </right>
      <top/>
      <bottom style="medium">
        <color indexed="17"/>
      </bottom>
      <diagonal/>
    </border>
    <border>
      <left style="thin">
        <color indexed="17"/>
      </left>
      <right style="thin">
        <color indexed="17"/>
      </right>
      <top/>
      <bottom style="medium">
        <color indexed="17"/>
      </bottom>
      <diagonal/>
    </border>
    <border>
      <left style="thin">
        <color indexed="17"/>
      </left>
      <right style="medium">
        <color indexed="17"/>
      </right>
      <top style="medium">
        <color indexed="17"/>
      </top>
      <bottom style="medium">
        <color indexed="17"/>
      </bottom>
      <diagonal/>
    </border>
    <border>
      <left style="medium">
        <color indexed="17"/>
      </left>
      <right/>
      <top/>
      <bottom/>
      <diagonal/>
    </border>
    <border>
      <left/>
      <right style="thin">
        <color indexed="17"/>
      </right>
      <top/>
      <bottom/>
      <diagonal/>
    </border>
    <border>
      <left style="medium">
        <color indexed="17"/>
      </left>
      <right/>
      <top style="medium">
        <color indexed="17"/>
      </top>
      <bottom/>
      <diagonal/>
    </border>
    <border>
      <left/>
      <right style="thin">
        <color indexed="17"/>
      </right>
      <top style="medium">
        <color indexed="17"/>
      </top>
      <bottom/>
      <diagonal/>
    </border>
    <border>
      <left style="medium">
        <color indexed="17"/>
      </left>
      <right style="thin">
        <color indexed="17"/>
      </right>
      <top/>
      <bottom/>
      <diagonal/>
    </border>
    <border>
      <left style="medium">
        <color indexed="17"/>
      </left>
      <right/>
      <top style="medium">
        <color indexed="17"/>
      </top>
      <bottom style="medium">
        <color indexed="17"/>
      </bottom>
      <diagonal/>
    </border>
    <border>
      <left/>
      <right/>
      <top style="medium">
        <color indexed="17"/>
      </top>
      <bottom style="medium">
        <color indexed="17"/>
      </bottom>
      <diagonal/>
    </border>
    <border>
      <left/>
      <right style="medium">
        <color indexed="17"/>
      </right>
      <top style="medium">
        <color indexed="17"/>
      </top>
      <bottom style="medium">
        <color indexed="17"/>
      </bottom>
      <diagonal/>
    </border>
    <border>
      <left style="medium">
        <color indexed="17"/>
      </left>
      <right style="thin">
        <color indexed="17"/>
      </right>
      <top/>
      <bottom style="medium">
        <color indexed="17"/>
      </bottom>
      <diagonal/>
    </border>
    <border>
      <left/>
      <right style="thin">
        <color indexed="17"/>
      </right>
      <top style="medium">
        <color indexed="17"/>
      </top>
      <bottom style="medium">
        <color indexed="17"/>
      </bottom>
      <diagonal/>
    </border>
    <border>
      <left style="thin">
        <color indexed="17"/>
      </left>
      <right/>
      <top style="medium">
        <color indexed="17"/>
      </top>
      <bottom style="medium">
        <color indexed="17"/>
      </bottom>
      <diagonal/>
    </border>
    <border>
      <left style="thin">
        <color indexed="17"/>
      </left>
      <right/>
      <top style="medium">
        <color indexed="17"/>
      </top>
      <bottom/>
      <diagonal/>
    </border>
    <border>
      <left/>
      <right style="medium">
        <color indexed="17"/>
      </right>
      <top style="medium">
        <color indexed="17"/>
      </top>
      <bottom/>
      <diagonal/>
    </border>
    <border>
      <left/>
      <right/>
      <top style="medium">
        <color indexed="17"/>
      </top>
      <bottom style="double">
        <color indexed="17"/>
      </bottom>
      <diagonal/>
    </border>
    <border>
      <left style="medium">
        <color indexed="17"/>
      </left>
      <right style="thin">
        <color indexed="17"/>
      </right>
      <top style="double">
        <color indexed="17"/>
      </top>
      <bottom style="thin">
        <color indexed="17"/>
      </bottom>
      <diagonal/>
    </border>
    <border>
      <left style="thin">
        <color indexed="17"/>
      </left>
      <right style="thin">
        <color indexed="17"/>
      </right>
      <top style="double">
        <color indexed="17"/>
      </top>
      <bottom style="thin">
        <color indexed="17"/>
      </bottom>
      <diagonal/>
    </border>
    <border>
      <left style="thin">
        <color indexed="17"/>
      </left>
      <right style="medium">
        <color indexed="17"/>
      </right>
      <top style="double">
        <color indexed="17"/>
      </top>
      <bottom style="thin">
        <color indexed="17"/>
      </bottom>
      <diagonal/>
    </border>
    <border>
      <left style="medium">
        <color indexed="17"/>
      </left>
      <right style="thin">
        <color indexed="17"/>
      </right>
      <top style="medium">
        <color indexed="17"/>
      </top>
      <bottom style="double">
        <color indexed="17"/>
      </bottom>
      <diagonal/>
    </border>
    <border>
      <left style="thin">
        <color indexed="17"/>
      </left>
      <right style="thin">
        <color indexed="17"/>
      </right>
      <top style="medium">
        <color indexed="17"/>
      </top>
      <bottom style="double">
        <color indexed="17"/>
      </bottom>
      <diagonal/>
    </border>
    <border>
      <left style="medium">
        <color indexed="17"/>
      </left>
      <right style="thin">
        <color indexed="17"/>
      </right>
      <top style="double">
        <color indexed="17"/>
      </top>
      <bottom style="double">
        <color indexed="17"/>
      </bottom>
      <diagonal/>
    </border>
    <border>
      <left style="thin">
        <color indexed="17"/>
      </left>
      <right style="thin">
        <color indexed="17"/>
      </right>
      <top style="double">
        <color indexed="17"/>
      </top>
      <bottom style="double">
        <color indexed="17"/>
      </bottom>
      <diagonal/>
    </border>
    <border>
      <left style="thin">
        <color indexed="17"/>
      </left>
      <right style="medium">
        <color indexed="17"/>
      </right>
      <top style="medium">
        <color indexed="17"/>
      </top>
      <bottom style="double">
        <color indexed="17"/>
      </bottom>
      <diagonal/>
    </border>
    <border>
      <left style="thin">
        <color indexed="17"/>
      </left>
      <right style="medium">
        <color indexed="17"/>
      </right>
      <top style="double">
        <color indexed="17"/>
      </top>
      <bottom style="double">
        <color indexed="17"/>
      </bottom>
      <diagonal/>
    </border>
    <border>
      <left style="medium">
        <color rgb="FFFF0000"/>
      </left>
      <right style="thin">
        <color rgb="FFFF0000"/>
      </right>
      <top style="medium">
        <color rgb="FFFF0000"/>
      </top>
      <bottom style="thin">
        <color rgb="FFFF0000"/>
      </bottom>
      <diagonal/>
    </border>
    <border>
      <left style="thin">
        <color rgb="FFFF0000"/>
      </left>
      <right style="medium">
        <color rgb="FFFF0000"/>
      </right>
      <top style="medium">
        <color rgb="FFFF0000"/>
      </top>
      <bottom style="thin">
        <color rgb="FFFF0000"/>
      </bottom>
      <diagonal/>
    </border>
    <border>
      <left style="medium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rgb="FFFF0000"/>
      </left>
      <right style="medium">
        <color rgb="FFFF0000"/>
      </right>
      <top style="thin">
        <color rgb="FFFF0000"/>
      </top>
      <bottom style="thin">
        <color rgb="FFFF0000"/>
      </bottom>
      <diagonal/>
    </border>
    <border>
      <left style="medium">
        <color rgb="FFFF0000"/>
      </left>
      <right style="thin">
        <color rgb="FFFF0000"/>
      </right>
      <top style="thin">
        <color rgb="FFFF0000"/>
      </top>
      <bottom style="medium">
        <color rgb="FFFF0000"/>
      </bottom>
      <diagonal/>
    </border>
    <border>
      <left style="thin">
        <color rgb="FFFF0000"/>
      </left>
      <right style="medium">
        <color rgb="FFFF0000"/>
      </right>
      <top style="thin">
        <color rgb="FFFF0000"/>
      </top>
      <bottom style="medium">
        <color rgb="FFFF0000"/>
      </bottom>
      <diagonal/>
    </border>
    <border>
      <left style="medium">
        <color rgb="FFFF0000"/>
      </left>
      <right style="thin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/>
      <right/>
      <top style="medium">
        <color rgb="FFFF0000"/>
      </top>
      <bottom style="medium">
        <color rgb="FFFF0000"/>
      </bottom>
      <diagonal/>
    </border>
  </borders>
  <cellStyleXfs count="9">
    <xf numFmtId="0" fontId="0" fillId="0" borderId="0"/>
    <xf numFmtId="4" fontId="13" fillId="2" borderId="0"/>
    <xf numFmtId="3" fontId="13" fillId="2" borderId="0"/>
    <xf numFmtId="5" fontId="13" fillId="2" borderId="0"/>
    <xf numFmtId="0" fontId="13" fillId="2" borderId="0"/>
    <xf numFmtId="2" fontId="13" fillId="2" borderId="0"/>
    <xf numFmtId="0" fontId="1" fillId="2" borderId="0"/>
    <xf numFmtId="0" fontId="2" fillId="2" borderId="0"/>
    <xf numFmtId="0" fontId="13" fillId="2" borderId="1"/>
  </cellStyleXfs>
  <cellXfs count="266">
    <xf numFmtId="0" fontId="0" fillId="2" borderId="0" xfId="0" applyFill="1"/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centerContinuous" vertical="center"/>
    </xf>
    <xf numFmtId="0" fontId="5" fillId="2" borderId="0" xfId="0" applyFont="1" applyFill="1"/>
    <xf numFmtId="0" fontId="11" fillId="2" borderId="2" xfId="0" applyFont="1" applyFill="1" applyBorder="1" applyAlignment="1">
      <alignment horizontal="center" vertical="center"/>
    </xf>
    <xf numFmtId="0" fontId="0" fillId="0" borderId="0" xfId="0" applyAlignment="1">
      <alignment horizontal="centerContinuous"/>
    </xf>
    <xf numFmtId="0" fontId="0" fillId="2" borderId="2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Continuous" vertical="center" wrapText="1"/>
    </xf>
    <xf numFmtId="0" fontId="0" fillId="2" borderId="2" xfId="0" applyFill="1" applyBorder="1" applyAlignment="1">
      <alignment horizontal="center" vertical="center"/>
    </xf>
    <xf numFmtId="15" fontId="13" fillId="0" borderId="3" xfId="4" applyNumberForma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9" fillId="2" borderId="0" xfId="0" applyFont="1" applyFill="1" applyAlignment="1">
      <alignment horizontal="centerContinuous" vertical="center"/>
    </xf>
    <xf numFmtId="0" fontId="0" fillId="2" borderId="5" xfId="0" applyFill="1" applyBorder="1"/>
    <xf numFmtId="0" fontId="9" fillId="2" borderId="0" xfId="0" applyFont="1" applyFill="1" applyAlignment="1">
      <alignment horizontal="right"/>
    </xf>
    <xf numFmtId="0" fontId="9" fillId="0" borderId="0" xfId="0" applyFont="1" applyAlignment="1">
      <alignment horizontal="right"/>
    </xf>
    <xf numFmtId="0" fontId="9" fillId="2" borderId="0" xfId="0" applyFont="1" applyFill="1"/>
    <xf numFmtId="0" fontId="0" fillId="0" borderId="0" xfId="0"/>
    <xf numFmtId="0" fontId="0" fillId="0" borderId="6" xfId="0" applyBorder="1"/>
    <xf numFmtId="0" fontId="0" fillId="0" borderId="7" xfId="0" applyBorder="1"/>
    <xf numFmtId="0" fontId="9" fillId="0" borderId="0" xfId="0" applyFont="1" applyAlignment="1">
      <alignment horizontal="centerContinuous" vertical="center"/>
    </xf>
    <xf numFmtId="0" fontId="0" fillId="0" borderId="8" xfId="0" applyBorder="1"/>
    <xf numFmtId="0" fontId="0" fillId="2" borderId="8" xfId="0" applyFill="1" applyBorder="1"/>
    <xf numFmtId="0" fontId="0" fillId="2" borderId="9" xfId="0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Continuous"/>
    </xf>
    <xf numFmtId="0" fontId="9" fillId="0" borderId="0" xfId="0" applyFont="1" applyAlignment="1">
      <alignment horizontal="centerContinuous"/>
    </xf>
    <xf numFmtId="0" fontId="17" fillId="0" borderId="0" xfId="0" applyFont="1" applyAlignment="1">
      <alignment horizontal="centerContinuous"/>
    </xf>
    <xf numFmtId="0" fontId="13" fillId="0" borderId="3" xfId="4" applyFill="1" applyBorder="1" applyAlignment="1">
      <alignment horizontal="center" vertical="center"/>
    </xf>
    <xf numFmtId="0" fontId="20" fillId="2" borderId="10" xfId="0" applyFont="1" applyFill="1" applyBorder="1" applyAlignment="1">
      <alignment horizontal="center" vertical="center"/>
    </xf>
    <xf numFmtId="0" fontId="20" fillId="2" borderId="11" xfId="0" applyFont="1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/>
    </xf>
    <xf numFmtId="0" fontId="0" fillId="2" borderId="15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13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center" vertical="center"/>
    </xf>
    <xf numFmtId="0" fontId="16" fillId="0" borderId="0" xfId="0" applyFont="1" applyAlignment="1">
      <alignment horizontal="right" vertical="center"/>
    </xf>
    <xf numFmtId="2" fontId="13" fillId="0" borderId="0" xfId="5" applyFill="1" applyAlignment="1">
      <alignment vertical="center"/>
    </xf>
    <xf numFmtId="0" fontId="13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2" fontId="0" fillId="0" borderId="0" xfId="0" applyNumberFormat="1" applyAlignment="1">
      <alignment horizontal="right" vertical="center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right" vertical="center" wrapText="1" shrinkToFit="1"/>
    </xf>
    <xf numFmtId="164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2" fontId="13" fillId="0" borderId="0" xfId="0" applyNumberFormat="1" applyFont="1" applyAlignment="1">
      <alignment vertical="center"/>
    </xf>
    <xf numFmtId="166" fontId="0" fillId="0" borderId="0" xfId="0" applyNumberFormat="1" applyAlignment="1">
      <alignment horizontal="left" vertical="center"/>
    </xf>
    <xf numFmtId="164" fontId="13" fillId="0" borderId="0" xfId="0" applyNumberFormat="1" applyFont="1" applyAlignment="1">
      <alignment horizontal="right" vertical="center"/>
    </xf>
    <xf numFmtId="0" fontId="18" fillId="0" borderId="0" xfId="0" applyFont="1" applyAlignment="1">
      <alignment horizontal="right" vertical="center"/>
    </xf>
    <xf numFmtId="166" fontId="0" fillId="0" borderId="0" xfId="0" applyNumberFormat="1" applyAlignment="1">
      <alignment vertical="center"/>
    </xf>
    <xf numFmtId="4" fontId="13" fillId="0" borderId="0" xfId="1" applyFill="1" applyAlignment="1">
      <alignment vertical="center"/>
    </xf>
    <xf numFmtId="164" fontId="0" fillId="0" borderId="0" xfId="0" applyNumberFormat="1" applyAlignment="1">
      <alignment horizontal="left" vertical="center"/>
    </xf>
    <xf numFmtId="0" fontId="7" fillId="0" borderId="0" xfId="0" applyFont="1" applyAlignment="1">
      <alignment vertical="center"/>
    </xf>
    <xf numFmtId="167" fontId="0" fillId="0" borderId="0" xfId="0" applyNumberFormat="1" applyAlignment="1">
      <alignment horizontal="center" vertical="center"/>
    </xf>
    <xf numFmtId="4" fontId="13" fillId="0" borderId="0" xfId="1" applyFill="1" applyAlignment="1">
      <alignment horizontal="center" vertical="center"/>
    </xf>
    <xf numFmtId="164" fontId="0" fillId="0" borderId="0" xfId="0" applyNumberFormat="1" applyAlignment="1">
      <alignment horizontal="center" vertical="center" shrinkToFit="1"/>
    </xf>
    <xf numFmtId="164" fontId="0" fillId="0" borderId="0" xfId="0" applyNumberFormat="1" applyAlignment="1">
      <alignment horizontal="right" vertical="center"/>
    </xf>
    <xf numFmtId="166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vertical="center"/>
    </xf>
    <xf numFmtId="164" fontId="6" fillId="0" borderId="0" xfId="0" applyNumberFormat="1" applyFont="1" applyAlignment="1">
      <alignment horizontal="left" vertical="center"/>
    </xf>
    <xf numFmtId="0" fontId="21" fillId="0" borderId="0" xfId="0" applyFont="1" applyAlignment="1">
      <alignment horizontal="center"/>
    </xf>
    <xf numFmtId="0" fontId="21" fillId="0" borderId="0" xfId="0" applyFont="1"/>
    <xf numFmtId="0" fontId="15" fillId="0" borderId="0" xfId="0" applyFont="1" applyAlignment="1">
      <alignment horizontal="center" vertical="center"/>
    </xf>
    <xf numFmtId="0" fontId="13" fillId="0" borderId="0" xfId="0" applyFont="1"/>
    <xf numFmtId="0" fontId="13" fillId="2" borderId="0" xfId="0" applyFont="1" applyFill="1" applyAlignment="1">
      <alignment horizontal="left" vertical="center"/>
    </xf>
    <xf numFmtId="0" fontId="0" fillId="2" borderId="0" xfId="0" applyFill="1" applyAlignment="1">
      <alignment horizontal="right" vertical="center"/>
    </xf>
    <xf numFmtId="0" fontId="13" fillId="0" borderId="0" xfId="0" applyFont="1" applyAlignment="1">
      <alignment vertical="center" shrinkToFit="1"/>
    </xf>
    <xf numFmtId="0" fontId="5" fillId="2" borderId="0" xfId="0" applyFont="1" applyFill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2" borderId="18" xfId="0" applyFill="1" applyBorder="1"/>
    <xf numFmtId="2" fontId="13" fillId="0" borderId="0" xfId="5" applyFill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32" fillId="2" borderId="13" xfId="0" applyFont="1" applyFill="1" applyBorder="1" applyAlignment="1">
      <alignment horizontal="center" vertical="center"/>
    </xf>
    <xf numFmtId="0" fontId="32" fillId="2" borderId="12" xfId="0" applyFont="1" applyFill="1" applyBorder="1" applyAlignment="1">
      <alignment horizontal="center" vertical="center"/>
    </xf>
    <xf numFmtId="0" fontId="32" fillId="2" borderId="14" xfId="0" applyFont="1" applyFill="1" applyBorder="1" applyAlignment="1">
      <alignment horizontal="center" vertical="center"/>
    </xf>
    <xf numFmtId="0" fontId="23" fillId="2" borderId="19" xfId="0" applyFont="1" applyFill="1" applyBorder="1" applyAlignment="1">
      <alignment horizontal="center" vertical="center" wrapText="1"/>
    </xf>
    <xf numFmtId="0" fontId="20" fillId="2" borderId="0" xfId="0" applyFont="1" applyFill="1" applyAlignment="1">
      <alignment horizontal="center" vertical="center"/>
    </xf>
    <xf numFmtId="0" fontId="32" fillId="2" borderId="0" xfId="0" applyFont="1" applyFill="1" applyAlignment="1">
      <alignment horizontal="center" vertical="center"/>
    </xf>
    <xf numFmtId="0" fontId="20" fillId="3" borderId="10" xfId="0" applyFont="1" applyFill="1" applyBorder="1" applyAlignment="1">
      <alignment horizontal="center" vertical="center"/>
    </xf>
    <xf numFmtId="0" fontId="23" fillId="3" borderId="19" xfId="0" applyFont="1" applyFill="1" applyBorder="1" applyAlignment="1">
      <alignment horizontal="center" vertical="center" wrapText="1"/>
    </xf>
    <xf numFmtId="0" fontId="20" fillId="3" borderId="11" xfId="0" applyFont="1" applyFill="1" applyBorder="1" applyAlignment="1">
      <alignment horizontal="center" vertical="center"/>
    </xf>
    <xf numFmtId="0" fontId="32" fillId="3" borderId="12" xfId="0" applyFont="1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3" borderId="14" xfId="0" applyFill="1" applyBorder="1" applyAlignment="1">
      <alignment horizontal="center" vertical="center"/>
    </xf>
    <xf numFmtId="0" fontId="0" fillId="3" borderId="12" xfId="0" applyFill="1" applyBorder="1" applyAlignment="1">
      <alignment horizontal="center" vertical="center"/>
    </xf>
    <xf numFmtId="0" fontId="32" fillId="3" borderId="13" xfId="0" applyFont="1" applyFill="1" applyBorder="1" applyAlignment="1">
      <alignment horizontal="center" vertical="center"/>
    </xf>
    <xf numFmtId="0" fontId="32" fillId="3" borderId="14" xfId="0" applyFont="1" applyFill="1" applyBorder="1" applyAlignment="1">
      <alignment horizontal="center" vertical="center"/>
    </xf>
    <xf numFmtId="0" fontId="33" fillId="3" borderId="14" xfId="0" applyFont="1" applyFill="1" applyBorder="1" applyAlignment="1">
      <alignment horizontal="center" vertical="center"/>
    </xf>
    <xf numFmtId="0" fontId="0" fillId="3" borderId="15" xfId="0" applyFill="1" applyBorder="1" applyAlignment="1">
      <alignment horizontal="center" vertical="center"/>
    </xf>
    <xf numFmtId="0" fontId="0" fillId="3" borderId="16" xfId="0" applyFill="1" applyBorder="1" applyAlignment="1">
      <alignment horizontal="center" vertical="center"/>
    </xf>
    <xf numFmtId="0" fontId="33" fillId="3" borderId="17" xfId="0" applyFont="1" applyFill="1" applyBorder="1" applyAlignment="1">
      <alignment horizontal="center" vertical="center"/>
    </xf>
    <xf numFmtId="2" fontId="0" fillId="0" borderId="0" xfId="0" applyNumberFormat="1" applyAlignment="1">
      <alignment horizontal="center" vertical="center" shrinkToFit="1"/>
    </xf>
    <xf numFmtId="0" fontId="0" fillId="2" borderId="51" xfId="0" applyFill="1" applyBorder="1" applyAlignment="1">
      <alignment horizontal="center" vertical="center"/>
    </xf>
    <xf numFmtId="0" fontId="0" fillId="2" borderId="52" xfId="0" applyFill="1" applyBorder="1" applyAlignment="1">
      <alignment horizontal="center" vertical="center"/>
    </xf>
    <xf numFmtId="0" fontId="0" fillId="2" borderId="53" xfId="0" applyFill="1" applyBorder="1" applyAlignment="1">
      <alignment horizontal="center" vertical="center"/>
    </xf>
    <xf numFmtId="0" fontId="0" fillId="2" borderId="54" xfId="0" applyFill="1" applyBorder="1" applyAlignment="1">
      <alignment horizontal="center" vertical="center"/>
    </xf>
    <xf numFmtId="0" fontId="0" fillId="2" borderId="55" xfId="0" applyFill="1" applyBorder="1" applyAlignment="1">
      <alignment horizontal="center" vertical="center"/>
    </xf>
    <xf numFmtId="0" fontId="0" fillId="2" borderId="56" xfId="0" applyFill="1" applyBorder="1" applyAlignment="1">
      <alignment horizontal="center" vertical="center"/>
    </xf>
    <xf numFmtId="0" fontId="13" fillId="2" borderId="57" xfId="0" applyFont="1" applyFill="1" applyBorder="1" applyAlignment="1">
      <alignment horizontal="center" vertical="center" wrapText="1" shrinkToFit="1"/>
    </xf>
    <xf numFmtId="0" fontId="13" fillId="2" borderId="58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64" fontId="13" fillId="0" borderId="0" xfId="0" applyNumberFormat="1" applyFont="1" applyAlignment="1">
      <alignment horizontal="left" vertical="center" shrinkToFit="1"/>
    </xf>
    <xf numFmtId="0" fontId="7" fillId="0" borderId="0" xfId="0" applyFont="1" applyAlignment="1">
      <alignment horizontal="right" vertic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166" fontId="13" fillId="0" borderId="0" xfId="5" applyNumberFormat="1" applyFill="1" applyAlignment="1">
      <alignment vertical="center"/>
    </xf>
    <xf numFmtId="0" fontId="0" fillId="0" borderId="0" xfId="0" applyAlignment="1">
      <alignment vertical="center" shrinkToFit="1"/>
    </xf>
    <xf numFmtId="0" fontId="0" fillId="2" borderId="0" xfId="0" applyFill="1" applyAlignment="1">
      <alignment horizontal="left" vertical="center"/>
    </xf>
    <xf numFmtId="0" fontId="11" fillId="2" borderId="20" xfId="0" applyFont="1" applyFill="1" applyBorder="1" applyAlignment="1">
      <alignment vertical="center"/>
    </xf>
    <xf numFmtId="0" fontId="34" fillId="0" borderId="21" xfId="0" applyFont="1" applyBorder="1" applyAlignment="1">
      <alignment vertical="center"/>
    </xf>
    <xf numFmtId="0" fontId="34" fillId="0" borderId="20" xfId="0" applyFont="1" applyBorder="1" applyAlignment="1">
      <alignment vertical="center"/>
    </xf>
    <xf numFmtId="0" fontId="0" fillId="2" borderId="21" xfId="0" applyFill="1" applyBorder="1" applyAlignment="1">
      <alignment vertical="center"/>
    </xf>
    <xf numFmtId="0" fontId="0" fillId="2" borderId="20" xfId="0" applyFill="1" applyBorder="1" applyAlignment="1">
      <alignment vertical="center"/>
    </xf>
    <xf numFmtId="0" fontId="13" fillId="2" borderId="20" xfId="0" applyFont="1" applyFill="1" applyBorder="1" applyAlignment="1">
      <alignment vertical="center"/>
    </xf>
    <xf numFmtId="0" fontId="0" fillId="2" borderId="22" xfId="0" applyFill="1" applyBorder="1" applyAlignment="1">
      <alignment horizontal="center" vertical="center"/>
    </xf>
    <xf numFmtId="0" fontId="0" fillId="2" borderId="23" xfId="0" applyFill="1" applyBorder="1" applyAlignment="1">
      <alignment horizontal="center" vertical="center"/>
    </xf>
    <xf numFmtId="0" fontId="0" fillId="2" borderId="24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25" xfId="0" applyFill="1" applyBorder="1" applyAlignment="1">
      <alignment horizontal="center" vertical="center"/>
    </xf>
    <xf numFmtId="0" fontId="13" fillId="0" borderId="20" xfId="0" applyFont="1" applyBorder="1" applyAlignment="1">
      <alignment vertical="center"/>
    </xf>
    <xf numFmtId="0" fontId="35" fillId="0" borderId="20" xfId="0" applyFont="1" applyBorder="1" applyAlignment="1">
      <alignment vertical="center"/>
    </xf>
    <xf numFmtId="0" fontId="32" fillId="0" borderId="20" xfId="0" applyFont="1" applyBorder="1" applyAlignment="1">
      <alignment vertical="center"/>
    </xf>
    <xf numFmtId="2" fontId="13" fillId="0" borderId="7" xfId="5" applyFill="1" applyBorder="1" applyAlignment="1">
      <alignment horizontal="center" vertical="center"/>
    </xf>
    <xf numFmtId="0" fontId="13" fillId="0" borderId="7" xfId="0" applyFont="1" applyBorder="1" applyAlignment="1">
      <alignment vertical="center"/>
    </xf>
    <xf numFmtId="0" fontId="4" fillId="0" borderId="7" xfId="0" applyFont="1" applyBorder="1" applyAlignment="1">
      <alignment horizontal="center" vertical="center"/>
    </xf>
    <xf numFmtId="2" fontId="0" fillId="0" borderId="7" xfId="0" applyNumberFormat="1" applyBorder="1" applyAlignment="1">
      <alignment horizontal="right" vertical="center"/>
    </xf>
    <xf numFmtId="0" fontId="0" fillId="2" borderId="7" xfId="0" applyFill="1" applyBorder="1"/>
    <xf numFmtId="0" fontId="3" fillId="0" borderId="7" xfId="0" applyFont="1" applyBorder="1" applyAlignment="1">
      <alignment horizontal="center" vertical="center"/>
    </xf>
    <xf numFmtId="0" fontId="27" fillId="0" borderId="0" xfId="0" applyFont="1" applyAlignment="1">
      <alignment horizontal="left" vertical="center"/>
    </xf>
    <xf numFmtId="2" fontId="13" fillId="0" borderId="0" xfId="0" applyNumberFormat="1" applyFont="1" applyAlignment="1">
      <alignment horizontal="center" vertical="center"/>
    </xf>
    <xf numFmtId="0" fontId="13" fillId="2" borderId="26" xfId="0" applyFont="1" applyFill="1" applyBorder="1" applyAlignment="1">
      <alignment vertical="center"/>
    </xf>
    <xf numFmtId="0" fontId="13" fillId="2" borderId="0" xfId="0" applyFont="1" applyFill="1" applyAlignment="1">
      <alignment vertical="center"/>
    </xf>
    <xf numFmtId="0" fontId="22" fillId="2" borderId="0" xfId="0" applyFont="1" applyFill="1" applyAlignment="1">
      <alignment vertical="center"/>
    </xf>
    <xf numFmtId="169" fontId="0" fillId="0" borderId="0" xfId="0" applyNumberFormat="1" applyAlignment="1">
      <alignment horizontal="right" vertical="center"/>
    </xf>
    <xf numFmtId="0" fontId="13" fillId="2" borderId="0" xfId="0" applyFont="1" applyFill="1"/>
    <xf numFmtId="0" fontId="4" fillId="0" borderId="0" xfId="0" applyFont="1" applyAlignment="1">
      <alignment horizontal="right" vertical="center"/>
    </xf>
    <xf numFmtId="168" fontId="6" fillId="4" borderId="0" xfId="0" applyNumberFormat="1" applyFont="1" applyFill="1" applyAlignment="1">
      <alignment horizontal="left" vertical="center"/>
    </xf>
    <xf numFmtId="0" fontId="13" fillId="0" borderId="0" xfId="0" applyFont="1" applyAlignment="1">
      <alignment horizontal="left" vertical="top"/>
    </xf>
    <xf numFmtId="0" fontId="12" fillId="0" borderId="0" xfId="0" applyFont="1" applyAlignment="1">
      <alignment horizontal="center" vertical="center"/>
    </xf>
    <xf numFmtId="0" fontId="13" fillId="0" borderId="3" xfId="0" applyFont="1" applyBorder="1" applyAlignment="1">
      <alignment horizontal="centerContinuous" vertical="center"/>
    </xf>
    <xf numFmtId="0" fontId="13" fillId="2" borderId="4" xfId="0" applyFont="1" applyFill="1" applyBorder="1" applyAlignment="1">
      <alignment horizontal="center" vertical="center"/>
    </xf>
    <xf numFmtId="10" fontId="11" fillId="2" borderId="20" xfId="0" applyNumberFormat="1" applyFont="1" applyFill="1" applyBorder="1" applyAlignment="1">
      <alignment vertical="center"/>
    </xf>
    <xf numFmtId="170" fontId="13" fillId="0" borderId="0" xfId="0" applyNumberFormat="1" applyFont="1" applyAlignment="1">
      <alignment horizontal="center" vertical="center"/>
    </xf>
    <xf numFmtId="3" fontId="36" fillId="0" borderId="0" xfId="1" applyNumberFormat="1" applyFont="1" applyFill="1" applyAlignment="1">
      <alignment horizontal="center" vertical="center"/>
    </xf>
    <xf numFmtId="0" fontId="11" fillId="2" borderId="9" xfId="0" applyFont="1" applyFill="1" applyBorder="1" applyAlignment="1">
      <alignment horizontal="center" vertical="center"/>
    </xf>
    <xf numFmtId="0" fontId="0" fillId="2" borderId="27" xfId="0" applyFill="1" applyBorder="1" applyAlignment="1">
      <alignment horizontal="center" vertical="center" wrapText="1"/>
    </xf>
    <xf numFmtId="0" fontId="0" fillId="2" borderId="27" xfId="0" applyFill="1" applyBorder="1" applyAlignment="1">
      <alignment horizontal="center" vertical="center"/>
    </xf>
    <xf numFmtId="0" fontId="12" fillId="2" borderId="26" xfId="0" applyFont="1" applyFill="1" applyBorder="1" applyAlignment="1">
      <alignment horizontal="right" vertical="center"/>
    </xf>
    <xf numFmtId="0" fontId="20" fillId="2" borderId="2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/>
    </xf>
    <xf numFmtId="0" fontId="18" fillId="2" borderId="0" xfId="0" applyFont="1" applyFill="1" applyAlignment="1">
      <alignment horizontal="left" vertical="center"/>
    </xf>
    <xf numFmtId="0" fontId="13" fillId="0" borderId="22" xfId="0" applyFont="1" applyBorder="1" applyAlignment="1">
      <alignment vertical="center"/>
    </xf>
    <xf numFmtId="0" fontId="13" fillId="0" borderId="23" xfId="0" applyFont="1" applyBorder="1" applyAlignment="1">
      <alignment vertical="center"/>
    </xf>
    <xf numFmtId="0" fontId="0" fillId="2" borderId="22" xfId="0" applyFill="1" applyBorder="1" applyAlignment="1">
      <alignment vertical="center"/>
    </xf>
    <xf numFmtId="0" fontId="0" fillId="2" borderId="0" xfId="0" applyFill="1" applyAlignment="1">
      <alignment vertical="center"/>
    </xf>
    <xf numFmtId="0" fontId="0" fillId="2" borderId="23" xfId="0" applyFill="1" applyBorder="1" applyAlignment="1">
      <alignment vertical="center"/>
    </xf>
    <xf numFmtId="0" fontId="13" fillId="2" borderId="22" xfId="0" applyFont="1" applyFill="1" applyBorder="1" applyAlignment="1">
      <alignment vertical="center"/>
    </xf>
    <xf numFmtId="0" fontId="13" fillId="0" borderId="22" xfId="0" applyFont="1" applyBorder="1" applyAlignment="1">
      <alignment vertical="center" shrinkToFit="1"/>
    </xf>
    <xf numFmtId="0" fontId="13" fillId="0" borderId="23" xfId="0" applyFont="1" applyBorder="1" applyAlignment="1">
      <alignment vertical="center" shrinkToFit="1"/>
    </xf>
    <xf numFmtId="0" fontId="13" fillId="2" borderId="7" xfId="0" applyFont="1" applyFill="1" applyBorder="1" applyAlignment="1">
      <alignment vertical="center"/>
    </xf>
    <xf numFmtId="0" fontId="0" fillId="2" borderId="7" xfId="0" applyFill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18" fillId="2" borderId="0" xfId="0" applyFont="1" applyFill="1" applyAlignment="1">
      <alignment vertical="center"/>
    </xf>
    <xf numFmtId="167" fontId="13" fillId="0" borderId="0" xfId="0" applyNumberFormat="1" applyFont="1" applyAlignment="1">
      <alignment horizontal="left" vertical="center"/>
    </xf>
    <xf numFmtId="0" fontId="31" fillId="0" borderId="0" xfId="0" applyFont="1" applyAlignment="1">
      <alignment horizontal="left" vertical="center"/>
    </xf>
    <xf numFmtId="10" fontId="0" fillId="0" borderId="0" xfId="0" applyNumberFormat="1" applyAlignment="1">
      <alignment vertical="center" shrinkToFit="1"/>
    </xf>
    <xf numFmtId="0" fontId="2" fillId="0" borderId="0" xfId="0" applyFont="1" applyAlignment="1">
      <alignment horizontal="right" vertical="center"/>
    </xf>
    <xf numFmtId="0" fontId="13" fillId="0" borderId="8" xfId="0" applyFont="1" applyBorder="1" applyAlignment="1">
      <alignment horizontal="center" vertical="center"/>
    </xf>
    <xf numFmtId="0" fontId="36" fillId="0" borderId="0" xfId="0" applyFont="1" applyAlignment="1">
      <alignment horizontal="center" vertical="center"/>
    </xf>
    <xf numFmtId="1" fontId="0" fillId="0" borderId="7" xfId="0" applyNumberFormat="1" applyBorder="1" applyAlignment="1">
      <alignment horizontal="center" vertical="center"/>
    </xf>
    <xf numFmtId="167" fontId="36" fillId="0" borderId="0" xfId="0" applyNumberFormat="1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0" fillId="2" borderId="33" xfId="0" applyFill="1" applyBorder="1" applyAlignment="1">
      <alignment horizontal="center" vertical="center"/>
    </xf>
    <xf numFmtId="0" fontId="0" fillId="2" borderId="34" xfId="0" applyFill="1" applyBorder="1" applyAlignment="1">
      <alignment horizontal="center" vertical="center"/>
    </xf>
    <xf numFmtId="0" fontId="0" fillId="2" borderId="35" xfId="0" applyFill="1" applyBorder="1" applyAlignment="1">
      <alignment horizontal="center" vertical="center"/>
    </xf>
    <xf numFmtId="0" fontId="13" fillId="0" borderId="36" xfId="0" applyFont="1" applyBorder="1" applyAlignment="1">
      <alignment horizontal="right" vertical="center"/>
    </xf>
    <xf numFmtId="0" fontId="13" fillId="0" borderId="26" xfId="0" applyFont="1" applyBorder="1" applyAlignment="1">
      <alignment horizontal="right" vertical="center"/>
    </xf>
    <xf numFmtId="0" fontId="20" fillId="2" borderId="33" xfId="0" applyFont="1" applyFill="1" applyBorder="1" applyAlignment="1">
      <alignment horizontal="center" vertical="center"/>
    </xf>
    <xf numFmtId="0" fontId="20" fillId="2" borderId="34" xfId="0" applyFont="1" applyFill="1" applyBorder="1" applyAlignment="1">
      <alignment horizontal="center" vertical="center"/>
    </xf>
    <xf numFmtId="0" fontId="20" fillId="2" borderId="37" xfId="0" applyFont="1" applyFill="1" applyBorder="1" applyAlignment="1">
      <alignment horizontal="center" vertical="center"/>
    </xf>
    <xf numFmtId="0" fontId="13" fillId="0" borderId="28" xfId="0" applyFont="1" applyBorder="1" applyAlignment="1">
      <alignment horizontal="right" vertical="center"/>
    </xf>
    <xf numFmtId="0" fontId="13" fillId="0" borderId="0" xfId="0" applyFont="1" applyAlignment="1">
      <alignment horizontal="right" vertical="center"/>
    </xf>
    <xf numFmtId="0" fontId="13" fillId="0" borderId="29" xfId="0" applyFont="1" applyBorder="1" applyAlignment="1">
      <alignment horizontal="right" vertical="center"/>
    </xf>
    <xf numFmtId="0" fontId="20" fillId="2" borderId="38" xfId="0" applyFont="1" applyFill="1" applyBorder="1" applyAlignment="1">
      <alignment horizontal="center" vertical="center"/>
    </xf>
    <xf numFmtId="0" fontId="20" fillId="2" borderId="35" xfId="0" applyFont="1" applyFill="1" applyBorder="1" applyAlignment="1">
      <alignment horizontal="center" vertical="center"/>
    </xf>
    <xf numFmtId="0" fontId="13" fillId="0" borderId="32" xfId="0" applyFont="1" applyBorder="1" applyAlignment="1">
      <alignment horizontal="right" vertical="center"/>
    </xf>
    <xf numFmtId="0" fontId="13" fillId="0" borderId="20" xfId="0" applyFont="1" applyBorder="1" applyAlignment="1">
      <alignment horizontal="right" vertical="center"/>
    </xf>
    <xf numFmtId="0" fontId="13" fillId="0" borderId="22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23" xfId="0" applyFont="1" applyBorder="1" applyAlignment="1">
      <alignment horizontal="center" vertical="center"/>
    </xf>
    <xf numFmtId="0" fontId="17" fillId="0" borderId="0" xfId="0" applyFont="1" applyAlignment="1">
      <alignment horizontal="center"/>
    </xf>
    <xf numFmtId="0" fontId="13" fillId="2" borderId="3" xfId="0" applyFont="1" applyFill="1" applyBorder="1" applyAlignment="1">
      <alignment horizontal="center" vertical="center"/>
    </xf>
    <xf numFmtId="0" fontId="0" fillId="2" borderId="39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2" borderId="40" xfId="0" applyFill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center" shrinkToFit="1"/>
    </xf>
    <xf numFmtId="0" fontId="13" fillId="0" borderId="30" xfId="0" applyFont="1" applyBorder="1" applyAlignment="1">
      <alignment horizontal="right" vertical="center"/>
    </xf>
    <xf numFmtId="0" fontId="13" fillId="0" borderId="18" xfId="0" applyFont="1" applyBorder="1" applyAlignment="1">
      <alignment horizontal="right" vertical="center"/>
    </xf>
    <xf numFmtId="0" fontId="13" fillId="0" borderId="31" xfId="0" applyFont="1" applyBorder="1" applyAlignment="1">
      <alignment horizontal="right" vertical="center"/>
    </xf>
    <xf numFmtId="171" fontId="13" fillId="0" borderId="0" xfId="0" applyNumberFormat="1" applyFont="1" applyAlignment="1">
      <alignment horizontal="right" vertical="center"/>
    </xf>
    <xf numFmtId="0" fontId="39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37" fillId="0" borderId="0" xfId="0" applyFont="1" applyAlignment="1">
      <alignment horizontal="center" vertical="center"/>
    </xf>
    <xf numFmtId="0" fontId="9" fillId="0" borderId="0" xfId="0" applyFont="1" applyAlignment="1">
      <alignment horizontal="right"/>
    </xf>
    <xf numFmtId="15" fontId="0" fillId="0" borderId="3" xfId="4" applyNumberFormat="1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15" fontId="0" fillId="0" borderId="4" xfId="4" applyNumberFormat="1" applyFont="1" applyFill="1" applyBorder="1" applyAlignment="1">
      <alignment horizontal="center" vertical="center" shrinkToFit="1"/>
    </xf>
    <xf numFmtId="0" fontId="0" fillId="2" borderId="4" xfId="0" applyFill="1" applyBorder="1" applyAlignment="1">
      <alignment horizontal="center" vertical="center" shrinkToFit="1"/>
    </xf>
    <xf numFmtId="0" fontId="18" fillId="5" borderId="41" xfId="0" applyFont="1" applyFill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13" fillId="2" borderId="0" xfId="0" applyFont="1" applyFill="1" applyAlignment="1">
      <alignment horizontal="left" vertical="center"/>
    </xf>
    <xf numFmtId="0" fontId="38" fillId="0" borderId="0" xfId="0" applyFont="1" applyAlignment="1">
      <alignment horizontal="center" vertical="center"/>
    </xf>
    <xf numFmtId="171" fontId="13" fillId="0" borderId="0" xfId="0" applyNumberFormat="1" applyFont="1" applyAlignment="1">
      <alignment horizontal="right" vertical="center" shrinkToFit="1"/>
    </xf>
    <xf numFmtId="10" fontId="37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left" vertical="center" shrinkToFit="1"/>
    </xf>
    <xf numFmtId="0" fontId="16" fillId="0" borderId="7" xfId="0" applyFont="1" applyBorder="1" applyAlignment="1">
      <alignment horizontal="right" vertical="center" shrinkToFit="1"/>
    </xf>
    <xf numFmtId="0" fontId="2" fillId="0" borderId="0" xfId="0" applyFont="1" applyAlignment="1">
      <alignment horizontal="right" vertical="center"/>
    </xf>
    <xf numFmtId="0" fontId="16" fillId="0" borderId="0" xfId="0" applyFont="1" applyAlignment="1">
      <alignment horizontal="right" vertical="center"/>
    </xf>
    <xf numFmtId="0" fontId="16" fillId="0" borderId="0" xfId="0" applyFont="1" applyAlignment="1">
      <alignment horizontal="right" vertical="center" shrinkToFit="1"/>
    </xf>
    <xf numFmtId="0" fontId="13" fillId="0" borderId="0" xfId="0" applyFont="1" applyAlignment="1">
      <alignment horizontal="right" vertical="center" shrinkToFit="1"/>
    </xf>
    <xf numFmtId="0" fontId="13" fillId="0" borderId="0" xfId="0" applyFont="1" applyAlignment="1">
      <alignment horizontal="left" vertical="center"/>
    </xf>
    <xf numFmtId="0" fontId="13" fillId="0" borderId="8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2" fillId="5" borderId="41" xfId="0" applyFont="1" applyFill="1" applyBorder="1" applyAlignment="1">
      <alignment horizontal="center" vertical="center"/>
    </xf>
    <xf numFmtId="165" fontId="13" fillId="0" borderId="0" xfId="0" applyNumberFormat="1" applyFont="1" applyAlignment="1">
      <alignment horizontal="center" vertical="center"/>
    </xf>
    <xf numFmtId="0" fontId="18" fillId="0" borderId="0" xfId="0" applyFont="1" applyAlignment="1">
      <alignment horizontal="right" vertical="center"/>
    </xf>
    <xf numFmtId="0" fontId="2" fillId="0" borderId="8" xfId="0" applyFont="1" applyBorder="1" applyAlignment="1">
      <alignment horizontal="right" vertical="center"/>
    </xf>
    <xf numFmtId="0" fontId="13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164" fontId="0" fillId="0" borderId="0" xfId="0" applyNumberForma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 shrinkToFit="1"/>
    </xf>
    <xf numFmtId="0" fontId="13" fillId="0" borderId="7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46" xfId="0" applyBorder="1" applyAlignment="1">
      <alignment horizontal="center" vertical="center" wrapText="1"/>
    </xf>
    <xf numFmtId="0" fontId="0" fillId="0" borderId="49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0" fillId="0" borderId="50" xfId="0" applyBorder="1" applyAlignment="1">
      <alignment horizontal="center" vertical="center" wrapText="1"/>
    </xf>
    <xf numFmtId="170" fontId="13" fillId="0" borderId="0" xfId="0" applyNumberFormat="1" applyFont="1" applyAlignment="1">
      <alignment horizontal="center" vertical="center"/>
    </xf>
    <xf numFmtId="0" fontId="13" fillId="0" borderId="0" xfId="0" applyFont="1" applyAlignment="1">
      <alignment vertical="center"/>
    </xf>
    <xf numFmtId="0" fontId="13" fillId="2" borderId="59" xfId="0" applyFont="1" applyFill="1" applyBorder="1" applyAlignment="1">
      <alignment horizontal="center" vertical="center"/>
    </xf>
    <xf numFmtId="0" fontId="0" fillId="2" borderId="60" xfId="0" applyFill="1" applyBorder="1" applyAlignment="1">
      <alignment horizontal="center" vertical="center"/>
    </xf>
    <xf numFmtId="0" fontId="19" fillId="2" borderId="0" xfId="0" applyFont="1" applyFill="1" applyAlignment="1">
      <alignment horizontal="center" vertical="center"/>
    </xf>
    <xf numFmtId="0" fontId="13" fillId="2" borderId="61" xfId="0" applyFont="1" applyFill="1" applyBorder="1" applyAlignment="1">
      <alignment horizontal="center" vertical="center"/>
    </xf>
    <xf numFmtId="0" fontId="13" fillId="2" borderId="60" xfId="0" applyFont="1" applyFill="1" applyBorder="1" applyAlignment="1">
      <alignment horizontal="center" vertical="center"/>
    </xf>
  </cellXfs>
  <cellStyles count="9">
    <cellStyle name="Comma" xfId="1" builtinId="3"/>
    <cellStyle name="Comma0" xfId="2" xr:uid="{00000000-0005-0000-0000-000001000000}"/>
    <cellStyle name="Currency0" xfId="3" xr:uid="{00000000-0005-0000-0000-000002000000}"/>
    <cellStyle name="Date" xfId="4" xr:uid="{00000000-0005-0000-0000-000003000000}"/>
    <cellStyle name="Fixed" xfId="5" xr:uid="{00000000-0005-0000-0000-000004000000}"/>
    <cellStyle name="Heading 1" xfId="6" builtinId="16" customBuiltin="1"/>
    <cellStyle name="Heading 2" xfId="7" builtinId="17" customBuiltin="1"/>
    <cellStyle name="Normal" xfId="0" builtinId="0"/>
    <cellStyle name="Total" xfId="8" builtinId="2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60960</xdr:colOff>
      <xdr:row>0</xdr:row>
      <xdr:rowOff>53340</xdr:rowOff>
    </xdr:from>
    <xdr:to>
      <xdr:col>2</xdr:col>
      <xdr:colOff>411480</xdr:colOff>
      <xdr:row>4</xdr:row>
      <xdr:rowOff>121920</xdr:rowOff>
    </xdr:to>
    <xdr:pic>
      <xdr:nvPicPr>
        <xdr:cNvPr id="1955" name="Picture 14">
          <a:extLst>
            <a:ext uri="{FF2B5EF4-FFF2-40B4-BE49-F238E27FC236}">
              <a16:creationId xmlns:a16="http://schemas.microsoft.com/office/drawing/2014/main" id="{707880F8-4B42-EBFB-7FCD-200DFE3367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5360" y="53340"/>
          <a:ext cx="1082040" cy="944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251460</xdr:colOff>
      <xdr:row>161</xdr:row>
      <xdr:rowOff>121920</xdr:rowOff>
    </xdr:from>
    <xdr:to>
      <xdr:col>14</xdr:col>
      <xdr:colOff>0</xdr:colOff>
      <xdr:row>180</xdr:row>
      <xdr:rowOff>99060</xdr:rowOff>
    </xdr:to>
    <xdr:pic>
      <xdr:nvPicPr>
        <xdr:cNvPr id="44616" name="Picture 11" descr="BEARING PAD">
          <a:extLst>
            <a:ext uri="{FF2B5EF4-FFF2-40B4-BE49-F238E27FC236}">
              <a16:creationId xmlns:a16="http://schemas.microsoft.com/office/drawing/2014/main" id="{9A97AFF4-80AD-0573-EF30-24020595BE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09800" y="40553640"/>
          <a:ext cx="7269480" cy="4754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68580</xdr:rowOff>
    </xdr:from>
    <xdr:to>
      <xdr:col>2</xdr:col>
      <xdr:colOff>350520</xdr:colOff>
      <xdr:row>5</xdr:row>
      <xdr:rowOff>7620</xdr:rowOff>
    </xdr:to>
    <xdr:pic>
      <xdr:nvPicPr>
        <xdr:cNvPr id="44617" name="Picture 15">
          <a:extLst>
            <a:ext uri="{FF2B5EF4-FFF2-40B4-BE49-F238E27FC236}">
              <a16:creationId xmlns:a16="http://schemas.microsoft.com/office/drawing/2014/main" id="{9AB3E527-374C-6521-86B5-C5ED5CA049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6820" y="266700"/>
          <a:ext cx="1082040" cy="944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68580</xdr:rowOff>
    </xdr:from>
    <xdr:to>
      <xdr:col>2</xdr:col>
      <xdr:colOff>350520</xdr:colOff>
      <xdr:row>5</xdr:row>
      <xdr:rowOff>7620</xdr:rowOff>
    </xdr:to>
    <xdr:pic>
      <xdr:nvPicPr>
        <xdr:cNvPr id="44618" name="Picture 15">
          <a:extLst>
            <a:ext uri="{FF2B5EF4-FFF2-40B4-BE49-F238E27FC236}">
              <a16:creationId xmlns:a16="http://schemas.microsoft.com/office/drawing/2014/main" id="{247C702E-1499-5C45-680B-12CB1B421B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6820" y="266700"/>
          <a:ext cx="1082040" cy="944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10"/>
    <pageSetUpPr fitToPage="1"/>
  </sheetPr>
  <dimension ref="B1:AB37"/>
  <sheetViews>
    <sheetView showGridLines="0" tabSelected="1" view="pageBreakPreview" topLeftCell="A8" zoomScaleNormal="55" zoomScaleSheetLayoutView="100" workbookViewId="0">
      <selection activeCell="G17" sqref="G17"/>
    </sheetView>
  </sheetViews>
  <sheetFormatPr defaultRowHeight="12.75"/>
  <cols>
    <col min="1" max="1" width="13.28515625" customWidth="1"/>
    <col min="2" max="11" width="10.7109375" customWidth="1"/>
    <col min="12" max="12" width="10" customWidth="1"/>
    <col min="13" max="13" width="12.28515625" customWidth="1"/>
    <col min="14" max="14" width="13.140625" customWidth="1"/>
    <col min="15" max="15" width="13.42578125" customWidth="1"/>
  </cols>
  <sheetData>
    <row r="1" spans="2:28" ht="9.9499999999999993" customHeight="1"/>
    <row r="2" spans="2:28" ht="20.100000000000001" customHeight="1">
      <c r="D2" s="197" t="s">
        <v>0</v>
      </c>
      <c r="E2" s="197"/>
      <c r="F2" s="197"/>
      <c r="G2" s="197"/>
      <c r="H2" s="197"/>
      <c r="I2" s="9">
        <v>45581</v>
      </c>
      <c r="J2" s="14" t="s">
        <v>22</v>
      </c>
      <c r="K2" s="146" t="s">
        <v>200</v>
      </c>
    </row>
    <row r="3" spans="2:28" ht="20.100000000000001" customHeight="1">
      <c r="C3" s="2"/>
      <c r="D3" s="197"/>
      <c r="E3" s="197"/>
      <c r="F3" s="197"/>
      <c r="G3" s="197"/>
      <c r="H3" s="197"/>
      <c r="I3" s="10">
        <v>115675</v>
      </c>
      <c r="J3" s="14" t="s">
        <v>9</v>
      </c>
      <c r="K3" s="147" t="s">
        <v>200</v>
      </c>
    </row>
    <row r="4" spans="2:28" ht="20.100000000000001" customHeight="1">
      <c r="D4" s="197" t="s">
        <v>16</v>
      </c>
      <c r="E4" s="197"/>
      <c r="F4" s="197"/>
      <c r="G4" s="197"/>
      <c r="H4" s="197"/>
      <c r="I4" s="198" t="s">
        <v>201</v>
      </c>
      <c r="J4" s="198"/>
      <c r="K4" s="198"/>
    </row>
    <row r="5" spans="2:28" ht="20.100000000000001" customHeight="1">
      <c r="D5" s="197" t="s">
        <v>8</v>
      </c>
      <c r="E5" s="197"/>
      <c r="F5" s="197"/>
      <c r="G5" s="197"/>
      <c r="H5" s="197"/>
      <c r="I5" s="202" t="s">
        <v>145</v>
      </c>
      <c r="J5" s="202"/>
      <c r="K5" s="202"/>
    </row>
    <row r="6" spans="2:28" ht="20.100000000000001" customHeight="1" thickBot="1">
      <c r="H6" s="21"/>
      <c r="I6" s="12"/>
      <c r="J6" s="12"/>
      <c r="K6" s="12"/>
    </row>
    <row r="7" spans="2:28" ht="20.100000000000001" customHeight="1" thickBot="1">
      <c r="B7" s="184" t="s">
        <v>117</v>
      </c>
      <c r="C7" s="180"/>
      <c r="D7" s="180"/>
      <c r="E7" s="180"/>
      <c r="F7" s="180"/>
      <c r="G7" s="180"/>
      <c r="H7" s="180"/>
      <c r="I7" s="180"/>
      <c r="J7" s="180"/>
      <c r="K7" s="181"/>
    </row>
    <row r="8" spans="2:28" ht="39.950000000000003" customHeight="1" thickBot="1">
      <c r="B8" s="184" t="s">
        <v>161</v>
      </c>
      <c r="C8" s="185"/>
      <c r="D8" s="185"/>
      <c r="E8" s="185"/>
      <c r="F8" s="186"/>
      <c r="G8" s="155" t="s">
        <v>162</v>
      </c>
      <c r="H8" s="156" t="s">
        <v>34</v>
      </c>
      <c r="I8" s="190" t="s">
        <v>10</v>
      </c>
      <c r="J8" s="185"/>
      <c r="K8" s="191"/>
    </row>
    <row r="9" spans="2:28" ht="20.100000000000001" customHeight="1">
      <c r="B9" s="203" t="s">
        <v>96</v>
      </c>
      <c r="C9" s="204"/>
      <c r="D9" s="204"/>
      <c r="E9" s="204"/>
      <c r="F9" s="205"/>
      <c r="G9" s="116">
        <v>91</v>
      </c>
      <c r="H9" s="118" t="s">
        <v>18</v>
      </c>
      <c r="I9" s="199"/>
      <c r="J9" s="200"/>
      <c r="K9" s="201"/>
      <c r="T9" s="1"/>
      <c r="U9" s="1"/>
      <c r="V9" s="1"/>
      <c r="W9" s="1"/>
      <c r="X9" s="1"/>
      <c r="Y9" s="1"/>
      <c r="Z9" s="1"/>
      <c r="AA9" s="1"/>
      <c r="AB9" s="1"/>
    </row>
    <row r="10" spans="2:28" ht="20.100000000000001" customHeight="1">
      <c r="B10" s="187" t="s">
        <v>73</v>
      </c>
      <c r="C10" s="188"/>
      <c r="D10" s="188"/>
      <c r="E10" s="188"/>
      <c r="F10" s="189"/>
      <c r="G10" s="127">
        <v>-30</v>
      </c>
      <c r="H10" s="119" t="s">
        <v>13</v>
      </c>
      <c r="I10" s="194" t="s">
        <v>69</v>
      </c>
      <c r="J10" s="195"/>
      <c r="K10" s="196"/>
      <c r="T10" s="1"/>
      <c r="U10" s="1"/>
      <c r="V10" s="1"/>
      <c r="W10" s="1"/>
      <c r="X10" s="1"/>
      <c r="Y10" s="1"/>
      <c r="Z10" s="1"/>
      <c r="AA10" s="1"/>
      <c r="AB10" s="1"/>
    </row>
    <row r="11" spans="2:28" ht="20.100000000000001" customHeight="1">
      <c r="B11" s="187" t="s">
        <v>74</v>
      </c>
      <c r="C11" s="188"/>
      <c r="D11" s="188"/>
      <c r="E11" s="188"/>
      <c r="F11" s="189"/>
      <c r="G11" s="127">
        <v>120</v>
      </c>
      <c r="H11" s="119" t="s">
        <v>13</v>
      </c>
      <c r="I11" s="194" t="s">
        <v>69</v>
      </c>
      <c r="J11" s="195"/>
      <c r="K11" s="196"/>
      <c r="T11" s="1"/>
      <c r="U11" s="1"/>
      <c r="V11" s="1"/>
      <c r="W11" s="1"/>
      <c r="X11" s="1"/>
      <c r="Y11" s="1"/>
      <c r="Z11" s="1"/>
      <c r="AA11" s="1"/>
      <c r="AB11" s="1"/>
    </row>
    <row r="12" spans="2:28" ht="20.100000000000001" customHeight="1">
      <c r="B12" s="187" t="s">
        <v>76</v>
      </c>
      <c r="C12" s="188"/>
      <c r="D12" s="188"/>
      <c r="E12" s="188"/>
      <c r="F12" s="189"/>
      <c r="G12" s="127">
        <v>6.4999999999999996E-6</v>
      </c>
      <c r="H12" s="120" t="s">
        <v>113</v>
      </c>
      <c r="I12" s="158"/>
      <c r="J12" s="45"/>
      <c r="K12" s="159"/>
      <c r="T12" s="1"/>
      <c r="U12" s="1"/>
      <c r="V12" s="1"/>
      <c r="W12" s="1"/>
      <c r="X12" s="1"/>
      <c r="Y12" s="1"/>
      <c r="Z12" s="1"/>
      <c r="AA12" s="1"/>
      <c r="AB12" s="1"/>
    </row>
    <row r="13" spans="2:28" ht="20.100000000000001" customHeight="1">
      <c r="B13" s="187" t="s">
        <v>97</v>
      </c>
      <c r="C13" s="188"/>
      <c r="D13" s="188"/>
      <c r="E13" s="188"/>
      <c r="F13" s="189"/>
      <c r="G13" s="128">
        <f>LRFDGirder!$F13</f>
        <v>50</v>
      </c>
      <c r="H13" s="120" t="s">
        <v>75</v>
      </c>
      <c r="I13" s="160"/>
      <c r="J13" s="161"/>
      <c r="K13" s="162"/>
      <c r="T13" s="1"/>
      <c r="U13" s="1"/>
      <c r="V13" s="1"/>
      <c r="W13" s="1"/>
      <c r="X13" s="1"/>
      <c r="Y13" s="1"/>
      <c r="Z13" s="1"/>
      <c r="AA13" s="1"/>
      <c r="AB13" s="1"/>
    </row>
    <row r="14" spans="2:28" ht="20.100000000000001" customHeight="1">
      <c r="B14" s="187" t="s">
        <v>118</v>
      </c>
      <c r="C14" s="188"/>
      <c r="D14" s="188"/>
      <c r="E14" s="188"/>
      <c r="F14" s="189"/>
      <c r="G14" s="117">
        <v>53</v>
      </c>
      <c r="H14" s="119" t="s">
        <v>23</v>
      </c>
      <c r="I14" s="163" t="s">
        <v>181</v>
      </c>
      <c r="J14" s="161"/>
      <c r="K14" s="162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</row>
    <row r="15" spans="2:28" ht="20.100000000000001" customHeight="1">
      <c r="B15" s="187" t="s">
        <v>98</v>
      </c>
      <c r="C15" s="188"/>
      <c r="D15" s="188"/>
      <c r="E15" s="188"/>
      <c r="F15" s="189"/>
      <c r="G15" s="117">
        <v>24</v>
      </c>
      <c r="H15" s="119" t="s">
        <v>23</v>
      </c>
      <c r="I15" s="163" t="s">
        <v>148</v>
      </c>
      <c r="J15" s="161"/>
      <c r="K15" s="162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</row>
    <row r="16" spans="2:28" ht="20.100000000000001" customHeight="1">
      <c r="B16" s="187" t="s">
        <v>99</v>
      </c>
      <c r="C16" s="188"/>
      <c r="D16" s="188"/>
      <c r="E16" s="188"/>
      <c r="F16" s="189"/>
      <c r="G16" s="126">
        <f>$K37+$E37</f>
        <v>31.59</v>
      </c>
      <c r="H16" s="119" t="s">
        <v>23</v>
      </c>
      <c r="I16" s="160"/>
      <c r="J16" s="161"/>
      <c r="K16" s="162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</row>
    <row r="17" spans="2:28" ht="20.100000000000001" customHeight="1">
      <c r="B17" s="187" t="s">
        <v>100</v>
      </c>
      <c r="C17" s="188"/>
      <c r="D17" s="188"/>
      <c r="E17" s="188"/>
      <c r="F17" s="189"/>
      <c r="G17" s="126">
        <f>G14+G15+G16</f>
        <v>108.59</v>
      </c>
      <c r="H17" s="119" t="s">
        <v>23</v>
      </c>
      <c r="I17" s="160"/>
      <c r="J17" s="161"/>
      <c r="K17" s="162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</row>
    <row r="18" spans="2:28" ht="20.100000000000001" customHeight="1">
      <c r="B18" s="187" t="s">
        <v>101</v>
      </c>
      <c r="C18" s="188"/>
      <c r="D18" s="188"/>
      <c r="E18" s="188"/>
      <c r="F18" s="189"/>
      <c r="G18" s="117">
        <v>19</v>
      </c>
      <c r="H18" s="119" t="s">
        <v>23</v>
      </c>
      <c r="I18" s="163" t="s">
        <v>148</v>
      </c>
      <c r="J18" s="161"/>
      <c r="K18" s="162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</row>
    <row r="19" spans="2:28" ht="20.100000000000001" customHeight="1">
      <c r="B19" s="187" t="s">
        <v>99</v>
      </c>
      <c r="C19" s="188"/>
      <c r="D19" s="188"/>
      <c r="E19" s="188"/>
      <c r="F19" s="189"/>
      <c r="G19" s="126">
        <f>$K37+$E37</f>
        <v>31.59</v>
      </c>
      <c r="H19" s="119" t="s">
        <v>23</v>
      </c>
      <c r="I19" s="160"/>
      <c r="J19" s="161"/>
      <c r="K19" s="162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</row>
    <row r="20" spans="2:28" ht="20.100000000000001" customHeight="1">
      <c r="B20" s="187" t="s">
        <v>102</v>
      </c>
      <c r="C20" s="188"/>
      <c r="D20" s="188"/>
      <c r="E20" s="188"/>
      <c r="F20" s="189"/>
      <c r="G20" s="126">
        <f>G18+G19</f>
        <v>50.59</v>
      </c>
      <c r="H20" s="119" t="s">
        <v>23</v>
      </c>
      <c r="I20" s="160"/>
      <c r="J20" s="161"/>
      <c r="K20" s="162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</row>
    <row r="21" spans="2:28" ht="20.100000000000001" customHeight="1">
      <c r="B21" s="187" t="s">
        <v>103</v>
      </c>
      <c r="C21" s="188"/>
      <c r="D21" s="188"/>
      <c r="E21" s="188"/>
      <c r="F21" s="189"/>
      <c r="G21" s="128">
        <f>LRFDGirder!$F21</f>
        <v>15</v>
      </c>
      <c r="H21" s="119" t="s">
        <v>21</v>
      </c>
      <c r="I21" s="160"/>
      <c r="J21" s="161"/>
      <c r="K21" s="162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</row>
    <row r="22" spans="2:28" ht="20.100000000000001" customHeight="1">
      <c r="B22" s="187" t="s">
        <v>104</v>
      </c>
      <c r="C22" s="188"/>
      <c r="D22" s="188"/>
      <c r="E22" s="188"/>
      <c r="F22" s="189"/>
      <c r="G22" s="128">
        <f>LRFDGirder!$F22</f>
        <v>12</v>
      </c>
      <c r="H22" s="119" t="s">
        <v>21</v>
      </c>
      <c r="I22" s="160"/>
      <c r="J22" s="161"/>
      <c r="K22" s="162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</row>
    <row r="23" spans="2:28" ht="20.100000000000001" customHeight="1">
      <c r="B23" s="187" t="s">
        <v>105</v>
      </c>
      <c r="C23" s="188"/>
      <c r="D23" s="188"/>
      <c r="E23" s="188"/>
      <c r="F23" s="189"/>
      <c r="G23" s="128">
        <f>LRFDGirder!$F23</f>
        <v>0.5</v>
      </c>
      <c r="H23" s="119" t="s">
        <v>21</v>
      </c>
      <c r="I23" s="160"/>
      <c r="J23" s="161"/>
      <c r="K23" s="162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</row>
    <row r="24" spans="2:28" ht="20.100000000000001" customHeight="1">
      <c r="B24" s="187" t="s">
        <v>106</v>
      </c>
      <c r="C24" s="188"/>
      <c r="D24" s="188"/>
      <c r="E24" s="188"/>
      <c r="F24" s="189"/>
      <c r="G24" s="128">
        <f>LRFDGirder!$F24</f>
        <v>0.35</v>
      </c>
      <c r="H24" s="119" t="s">
        <v>21</v>
      </c>
      <c r="I24" s="160"/>
      <c r="J24" s="161"/>
      <c r="K24" s="162"/>
      <c r="L24" s="1"/>
      <c r="M24" s="41"/>
      <c r="N24" s="41"/>
      <c r="O24" s="4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</row>
    <row r="25" spans="2:28" ht="20.100000000000001" customHeight="1">
      <c r="B25" s="187" t="s">
        <v>107</v>
      </c>
      <c r="C25" s="188"/>
      <c r="D25" s="188"/>
      <c r="E25" s="188"/>
      <c r="F25" s="189"/>
      <c r="G25" s="128">
        <f>LRFDGirder!$F25</f>
        <v>4</v>
      </c>
      <c r="H25" s="120" t="s">
        <v>17</v>
      </c>
      <c r="I25" s="160"/>
      <c r="J25" s="161"/>
      <c r="K25" s="162"/>
      <c r="L25" s="1"/>
      <c r="M25" s="41"/>
      <c r="N25" s="41"/>
      <c r="O25" s="4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</row>
    <row r="26" spans="2:28" ht="20.100000000000001" customHeight="1">
      <c r="B26" s="187" t="s">
        <v>108</v>
      </c>
      <c r="C26" s="188"/>
      <c r="D26" s="188"/>
      <c r="E26" s="188"/>
      <c r="F26" s="189"/>
      <c r="G26" s="127">
        <v>0.1046</v>
      </c>
      <c r="H26" s="120" t="s">
        <v>21</v>
      </c>
      <c r="I26" s="160"/>
      <c r="J26" s="161"/>
      <c r="K26" s="162"/>
      <c r="L26" s="1"/>
      <c r="M26" s="41"/>
      <c r="N26" s="41"/>
      <c r="O26" s="4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</row>
    <row r="27" spans="2:28" ht="20.100000000000001" customHeight="1">
      <c r="B27" s="187" t="s">
        <v>174</v>
      </c>
      <c r="C27" s="188"/>
      <c r="D27" s="188"/>
      <c r="E27" s="188"/>
      <c r="F27" s="189"/>
      <c r="G27" s="117">
        <v>40.86</v>
      </c>
      <c r="H27" s="120" t="s">
        <v>18</v>
      </c>
      <c r="I27" s="160"/>
      <c r="J27" s="161"/>
      <c r="K27" s="162"/>
      <c r="L27" s="1"/>
      <c r="M27" s="41"/>
      <c r="N27" s="41"/>
      <c r="O27" s="4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</row>
    <row r="28" spans="2:28" ht="20.100000000000001" customHeight="1">
      <c r="B28" s="187" t="s">
        <v>146</v>
      </c>
      <c r="C28" s="188"/>
      <c r="D28" s="188"/>
      <c r="E28" s="188"/>
      <c r="F28" s="189"/>
      <c r="G28" s="115">
        <v>-0.21099999999999999</v>
      </c>
      <c r="H28" s="119" t="s">
        <v>21</v>
      </c>
      <c r="I28" s="164" t="s">
        <v>149</v>
      </c>
      <c r="J28" s="73"/>
      <c r="K28" s="165"/>
      <c r="L28" s="4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</row>
    <row r="29" spans="2:28" ht="20.100000000000001" customHeight="1">
      <c r="B29" s="187" t="s">
        <v>109</v>
      </c>
      <c r="C29" s="188"/>
      <c r="D29" s="188"/>
      <c r="E29" s="188"/>
      <c r="F29" s="189"/>
      <c r="G29" s="115">
        <v>-0.31900000000000001</v>
      </c>
      <c r="H29" s="119" t="s">
        <v>21</v>
      </c>
      <c r="I29" s="164" t="s">
        <v>150</v>
      </c>
      <c r="J29" s="73"/>
      <c r="K29" s="165"/>
      <c r="L29" s="4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</row>
    <row r="30" spans="2:28" ht="20.100000000000001" customHeight="1">
      <c r="B30" s="187" t="s">
        <v>110</v>
      </c>
      <c r="C30" s="188"/>
      <c r="D30" s="188"/>
      <c r="E30" s="188"/>
      <c r="F30" s="189"/>
      <c r="G30" s="115">
        <v>18.97</v>
      </c>
      <c r="H30" s="120" t="s">
        <v>18</v>
      </c>
      <c r="I30" s="164" t="s">
        <v>150</v>
      </c>
      <c r="J30" s="73"/>
      <c r="K30" s="165"/>
      <c r="L30" s="4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</row>
    <row r="31" spans="2:28" ht="20.100000000000001" customHeight="1">
      <c r="B31" s="187" t="s">
        <v>111</v>
      </c>
      <c r="C31" s="188"/>
      <c r="D31" s="188"/>
      <c r="E31" s="188"/>
      <c r="F31" s="189"/>
      <c r="G31" s="148">
        <v>2.3E-3</v>
      </c>
      <c r="H31" s="120" t="s">
        <v>2</v>
      </c>
      <c r="I31" s="121"/>
      <c r="J31" s="1"/>
      <c r="K31" s="122"/>
      <c r="L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</row>
    <row r="32" spans="2:28" ht="20.100000000000001" customHeight="1">
      <c r="B32" s="187" t="s">
        <v>112</v>
      </c>
      <c r="C32" s="188"/>
      <c r="D32" s="188"/>
      <c r="E32" s="188"/>
      <c r="F32" s="189"/>
      <c r="G32" s="117">
        <v>1.44</v>
      </c>
      <c r="H32" s="120" t="s">
        <v>21</v>
      </c>
      <c r="I32" s="121"/>
      <c r="J32" s="1"/>
      <c r="K32" s="122"/>
      <c r="L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</row>
    <row r="33" spans="2:28" ht="20.100000000000001" customHeight="1">
      <c r="B33" s="192" t="s">
        <v>120</v>
      </c>
      <c r="C33" s="193"/>
      <c r="D33" s="193"/>
      <c r="E33" s="193"/>
      <c r="F33" s="193"/>
      <c r="G33" s="117">
        <v>50</v>
      </c>
      <c r="H33" s="120" t="s">
        <v>24</v>
      </c>
      <c r="I33" s="121"/>
      <c r="J33" s="1"/>
      <c r="K33" s="122"/>
      <c r="L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</row>
    <row r="34" spans="2:28" ht="20.100000000000001" customHeight="1" thickBot="1">
      <c r="B34" s="182" t="s">
        <v>159</v>
      </c>
      <c r="C34" s="183"/>
      <c r="D34" s="183"/>
      <c r="E34" s="183"/>
      <c r="F34" s="183"/>
      <c r="G34" s="154">
        <v>150</v>
      </c>
      <c r="H34" s="137" t="s">
        <v>160</v>
      </c>
      <c r="I34" s="123"/>
      <c r="J34" s="124"/>
      <c r="K34" s="125"/>
      <c r="L34" s="1"/>
      <c r="S34" s="1"/>
      <c r="T34" s="1"/>
      <c r="U34" s="1"/>
      <c r="V34" s="1"/>
      <c r="W34" s="1"/>
      <c r="X34" s="1"/>
      <c r="Y34" s="1"/>
      <c r="Z34" s="1"/>
      <c r="AA34" s="1"/>
      <c r="AB34" s="1"/>
    </row>
    <row r="35" spans="2:28" ht="20.100000000000001" customHeight="1" thickBot="1">
      <c r="B35" s="179" t="s">
        <v>15</v>
      </c>
      <c r="C35" s="180"/>
      <c r="D35" s="180"/>
      <c r="E35" s="181"/>
      <c r="H35" s="179" t="s">
        <v>4</v>
      </c>
      <c r="I35" s="180"/>
      <c r="J35" s="180"/>
      <c r="K35" s="181"/>
      <c r="S35" s="1"/>
      <c r="T35" s="1"/>
      <c r="U35" s="1"/>
      <c r="V35" s="1"/>
      <c r="W35" s="1"/>
      <c r="X35" s="1"/>
      <c r="Y35" s="1"/>
      <c r="Z35" s="1"/>
      <c r="AA35" s="1"/>
    </row>
    <row r="36" spans="2:28" ht="50.1" customHeight="1" thickBot="1">
      <c r="B36" s="22" t="s">
        <v>5</v>
      </c>
      <c r="C36" s="7" t="s">
        <v>31</v>
      </c>
      <c r="D36" s="6" t="s">
        <v>20</v>
      </c>
      <c r="E36" s="152" t="s">
        <v>3</v>
      </c>
      <c r="H36" s="22" t="s">
        <v>5</v>
      </c>
      <c r="I36" s="8" t="s">
        <v>26</v>
      </c>
      <c r="J36" s="6" t="s">
        <v>134</v>
      </c>
      <c r="K36" s="152" t="s">
        <v>3</v>
      </c>
      <c r="S36" s="1"/>
      <c r="T36" s="1"/>
      <c r="U36" s="1"/>
      <c r="V36" s="1"/>
      <c r="W36" s="1"/>
      <c r="X36" s="1"/>
      <c r="Y36" s="1"/>
      <c r="Z36" s="1"/>
      <c r="AA36" s="1"/>
    </row>
    <row r="37" spans="2:28" ht="20.100000000000001" customHeight="1" thickBot="1">
      <c r="B37" s="151">
        <v>7.87</v>
      </c>
      <c r="C37" s="4">
        <v>3</v>
      </c>
      <c r="D37" s="4">
        <v>3.71</v>
      </c>
      <c r="E37" s="153">
        <f>ROUND(((B37*C37*D37*$G$34)/1000),2)</f>
        <v>13.14</v>
      </c>
      <c r="F37" s="21"/>
      <c r="G37" s="21"/>
      <c r="H37" s="23">
        <f>B37</f>
        <v>7.87</v>
      </c>
      <c r="I37" s="4">
        <v>25</v>
      </c>
      <c r="J37" s="4">
        <v>1.25</v>
      </c>
      <c r="K37" s="153">
        <f>ROUND((0.5*(H37*I37*J37*$G$34)/1000),2)</f>
        <v>18.45</v>
      </c>
      <c r="S37" s="1"/>
      <c r="T37" s="1"/>
      <c r="U37" s="1"/>
      <c r="V37" s="1"/>
      <c r="W37" s="1"/>
      <c r="X37" s="1"/>
      <c r="Y37" s="1"/>
      <c r="Z37" s="1"/>
      <c r="AA37" s="1"/>
    </row>
  </sheetData>
  <mergeCells count="40">
    <mergeCell ref="D2:H2"/>
    <mergeCell ref="B9:F9"/>
    <mergeCell ref="B20:F20"/>
    <mergeCell ref="B19:F19"/>
    <mergeCell ref="B18:F18"/>
    <mergeCell ref="B17:F17"/>
    <mergeCell ref="B15:F15"/>
    <mergeCell ref="B10:F10"/>
    <mergeCell ref="B16:F16"/>
    <mergeCell ref="B30:F30"/>
    <mergeCell ref="I11:K11"/>
    <mergeCell ref="B11:F11"/>
    <mergeCell ref="B24:F24"/>
    <mergeCell ref="D3:H3"/>
    <mergeCell ref="I4:K4"/>
    <mergeCell ref="D5:H5"/>
    <mergeCell ref="D4:H4"/>
    <mergeCell ref="B29:F29"/>
    <mergeCell ref="B28:F28"/>
    <mergeCell ref="B12:F12"/>
    <mergeCell ref="I9:K9"/>
    <mergeCell ref="I10:K10"/>
    <mergeCell ref="I5:K5"/>
    <mergeCell ref="B7:K7"/>
    <mergeCell ref="H35:K35"/>
    <mergeCell ref="B35:E35"/>
    <mergeCell ref="B34:F34"/>
    <mergeCell ref="B8:F8"/>
    <mergeCell ref="B26:F26"/>
    <mergeCell ref="B25:F25"/>
    <mergeCell ref="B27:F27"/>
    <mergeCell ref="B21:F21"/>
    <mergeCell ref="B14:F14"/>
    <mergeCell ref="I8:K8"/>
    <mergeCell ref="B31:F31"/>
    <mergeCell ref="B33:F33"/>
    <mergeCell ref="B32:F32"/>
    <mergeCell ref="B23:F23"/>
    <mergeCell ref="B13:F13"/>
    <mergeCell ref="B22:F22"/>
  </mergeCells>
  <phoneticPr fontId="8" type="noConversion"/>
  <printOptions horizontalCentered="1"/>
  <pageMargins left="0" right="0" top="0" bottom="0" header="0" footer="0"/>
  <pageSetup scale="99" orientation="portrait" r:id="rId1"/>
  <headerFooter alignWithMargins="0">
    <oddFooter>&amp;L&amp;Z&amp;F&amp;F&amp;A
&amp;D&amp;T&amp;R&amp;P of &amp;N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B2:T4049"/>
  <sheetViews>
    <sheetView showGridLines="0" view="pageBreakPreview" topLeftCell="A155" zoomScale="85" zoomScaleNormal="85" zoomScaleSheetLayoutView="85" workbookViewId="0">
      <selection activeCell="S32" sqref="S32"/>
    </sheetView>
  </sheetViews>
  <sheetFormatPr defaultColWidth="17.85546875" defaultRowHeight="15.75"/>
  <cols>
    <col min="2" max="5" width="10.7109375" customWidth="1"/>
    <col min="6" max="6" width="7" customWidth="1"/>
    <col min="7" max="7" width="8.5703125" customWidth="1"/>
    <col min="8" max="8" width="7" customWidth="1"/>
    <col min="9" max="9" width="5.7109375" customWidth="1"/>
    <col min="10" max="10" width="9.140625" customWidth="1"/>
    <col min="11" max="11" width="8.28515625" customWidth="1"/>
    <col min="12" max="16" width="10.7109375" customWidth="1"/>
    <col min="17" max="17" width="5.7109375" style="157" customWidth="1"/>
    <col min="18" max="18" width="5.7109375" customWidth="1"/>
  </cols>
  <sheetData>
    <row r="2" spans="2:19" ht="20.100000000000001" customHeight="1">
      <c r="C2" s="5"/>
      <c r="D2" s="26" t="s">
        <v>0</v>
      </c>
      <c r="E2" s="24"/>
      <c r="F2" s="11"/>
      <c r="G2" s="11"/>
      <c r="H2" s="11"/>
      <c r="I2" s="11"/>
      <c r="J2" s="13"/>
      <c r="K2" s="13"/>
      <c r="L2" s="14" t="s">
        <v>12</v>
      </c>
      <c r="M2" s="9">
        <f>Info!I2</f>
        <v>45581</v>
      </c>
      <c r="N2" s="15"/>
      <c r="O2" s="14" t="s">
        <v>22</v>
      </c>
      <c r="P2" s="146" t="str">
        <f>Info!K2</f>
        <v>CPS</v>
      </c>
      <c r="S2" s="3"/>
    </row>
    <row r="3" spans="2:19" ht="20.100000000000001" customHeight="1">
      <c r="B3" s="16"/>
      <c r="C3" s="16"/>
      <c r="D3" s="26"/>
      <c r="E3" s="25"/>
      <c r="F3" s="19"/>
      <c r="G3" s="19"/>
      <c r="H3" s="19"/>
      <c r="I3" s="19"/>
      <c r="J3" s="14"/>
      <c r="K3" s="14"/>
      <c r="L3" s="14" t="s">
        <v>29</v>
      </c>
      <c r="M3" s="27">
        <f>Info!I3</f>
        <v>115675</v>
      </c>
      <c r="N3" s="210" t="s">
        <v>9</v>
      </c>
      <c r="O3" s="210"/>
      <c r="P3" s="146" t="str">
        <f>Info!K3</f>
        <v>CPS</v>
      </c>
    </row>
    <row r="4" spans="2:19" ht="20.100000000000001" customHeight="1">
      <c r="B4" s="16"/>
      <c r="C4" s="16"/>
      <c r="D4" s="26" t="s">
        <v>16</v>
      </c>
      <c r="E4" s="25"/>
      <c r="F4" s="19"/>
      <c r="G4" s="19"/>
      <c r="H4" s="19"/>
      <c r="I4" s="19"/>
      <c r="J4" s="14"/>
      <c r="K4" s="14"/>
      <c r="L4" s="14" t="s">
        <v>11</v>
      </c>
      <c r="M4" s="211" t="str">
        <f>Info!I4</f>
        <v>UNI-33-0785 LEFT</v>
      </c>
      <c r="N4" s="212"/>
      <c r="O4" s="212"/>
      <c r="P4" s="212"/>
      <c r="S4" s="3"/>
    </row>
    <row r="5" spans="2:19" ht="20.100000000000001" customHeight="1">
      <c r="B5" s="16"/>
      <c r="C5" s="16"/>
      <c r="D5" s="26" t="s">
        <v>8</v>
      </c>
      <c r="E5" s="25"/>
      <c r="F5" s="19"/>
      <c r="G5" s="19"/>
      <c r="H5" s="19"/>
      <c r="I5" s="19"/>
      <c r="J5" s="210" t="s">
        <v>14</v>
      </c>
      <c r="K5" s="210"/>
      <c r="L5" s="210"/>
      <c r="M5" s="213" t="str">
        <f>Info!I5</f>
        <v>REAR ABUTMENT BEARING PAD DESIGN</v>
      </c>
      <c r="N5" s="214"/>
      <c r="O5" s="214"/>
      <c r="P5" s="214"/>
      <c r="S5" s="3"/>
    </row>
    <row r="6" spans="2:19" ht="20.100000000000001" customHeight="1" thickBot="1"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17"/>
      <c r="N6" s="17"/>
      <c r="O6" s="17"/>
      <c r="P6" s="17"/>
      <c r="S6" s="3"/>
    </row>
    <row r="7" spans="2:19" ht="20.100000000000001" customHeight="1" thickBot="1">
      <c r="B7" s="215" t="s">
        <v>189</v>
      </c>
      <c r="C7" s="215"/>
      <c r="D7" s="215"/>
      <c r="E7" s="215"/>
      <c r="F7" s="215"/>
      <c r="G7" s="215"/>
      <c r="H7" s="215"/>
      <c r="I7" s="215"/>
      <c r="J7" s="215"/>
      <c r="K7" s="215"/>
      <c r="L7" s="215"/>
      <c r="M7" s="215"/>
      <c r="N7" s="215"/>
      <c r="O7" s="215"/>
      <c r="P7" s="215"/>
    </row>
    <row r="8" spans="2:19" ht="20.100000000000001" customHeight="1" thickTop="1">
      <c r="B8" s="216" t="str">
        <f>Info!G8</f>
        <v>Girder</v>
      </c>
      <c r="C8" s="216"/>
      <c r="D8" s="216"/>
      <c r="E8" s="216"/>
      <c r="F8" s="216"/>
      <c r="G8" s="216"/>
      <c r="H8" s="216"/>
      <c r="I8" s="216"/>
      <c r="J8" s="216"/>
      <c r="K8" s="216"/>
      <c r="L8" s="216"/>
      <c r="M8" s="216"/>
      <c r="N8" s="216"/>
      <c r="O8" s="216"/>
      <c r="P8" s="216"/>
      <c r="Q8" s="157">
        <f>Q36</f>
        <v>1</v>
      </c>
      <c r="R8" s="169" t="str">
        <f>O36</f>
        <v>OK</v>
      </c>
    </row>
    <row r="9" spans="2:19" ht="20.100000000000001" customHeight="1">
      <c r="B9" s="206" t="str">
        <f>Info!$B9</f>
        <v>Expansion Length =</v>
      </c>
      <c r="C9" s="206"/>
      <c r="D9" s="206"/>
      <c r="E9" s="206"/>
      <c r="F9" s="207">
        <f>Info!G9</f>
        <v>91</v>
      </c>
      <c r="G9" s="207"/>
      <c r="H9" s="208" t="str">
        <f>Info!H9</f>
        <v>feet</v>
      </c>
      <c r="I9" s="208"/>
      <c r="J9" s="208"/>
      <c r="K9" s="208"/>
      <c r="L9" s="208"/>
      <c r="M9" s="208"/>
      <c r="N9" s="208"/>
      <c r="O9" s="208"/>
      <c r="P9" s="208"/>
      <c r="Q9" s="157">
        <f>Q41</f>
        <v>2</v>
      </c>
      <c r="R9" s="157" t="str">
        <f>O41</f>
        <v>OK</v>
      </c>
    </row>
    <row r="10" spans="2:19" ht="20.100000000000001" customHeight="1">
      <c r="B10" s="206" t="str">
        <f>Info!$B10</f>
        <v xml:space="preserve">(TMin Design) = </v>
      </c>
      <c r="C10" s="206"/>
      <c r="D10" s="206"/>
      <c r="E10" s="206"/>
      <c r="F10" s="209">
        <f>Info!G10</f>
        <v>-30</v>
      </c>
      <c r="G10" s="209"/>
      <c r="H10" s="208" t="str">
        <f>Info!H10</f>
        <v>degree (F)</v>
      </c>
      <c r="I10" s="208"/>
      <c r="J10" s="45" t="s">
        <v>163</v>
      </c>
      <c r="K10" s="41"/>
      <c r="L10" s="16"/>
      <c r="M10" s="16"/>
      <c r="N10" s="16"/>
      <c r="O10" s="16"/>
      <c r="P10" s="16"/>
      <c r="Q10" s="157">
        <f>Q42</f>
        <v>3</v>
      </c>
      <c r="R10" s="157" t="str">
        <f>O42</f>
        <v>OK</v>
      </c>
    </row>
    <row r="11" spans="2:19" ht="20.100000000000001" customHeight="1">
      <c r="B11" s="206" t="str">
        <f>Info!$B11</f>
        <v xml:space="preserve">(TMax Design) = </v>
      </c>
      <c r="C11" s="206"/>
      <c r="D11" s="206"/>
      <c r="E11" s="206"/>
      <c r="F11" s="209">
        <f>Info!G11</f>
        <v>120</v>
      </c>
      <c r="G11" s="209"/>
      <c r="H11" s="208" t="str">
        <f>Info!H11</f>
        <v>degree (F)</v>
      </c>
      <c r="I11" s="208"/>
      <c r="J11" s="45" t="s">
        <v>163</v>
      </c>
      <c r="K11" s="41"/>
      <c r="L11" s="16"/>
      <c r="M11" s="16"/>
      <c r="N11" s="16"/>
      <c r="O11" s="16"/>
      <c r="P11" s="16"/>
      <c r="Q11" s="157">
        <f>Q44</f>
        <v>4</v>
      </c>
      <c r="R11" s="157" t="str">
        <f>O44</f>
        <v>OK</v>
      </c>
    </row>
    <row r="12" spans="2:19" ht="20.100000000000001" customHeight="1">
      <c r="B12" s="206" t="str">
        <f>Info!$B12</f>
        <v xml:space="preserve">Coefficient of Expansion (α) = </v>
      </c>
      <c r="C12" s="206"/>
      <c r="D12" s="206"/>
      <c r="E12" s="206"/>
      <c r="F12" s="209">
        <f>Info!G12</f>
        <v>6.4999999999999996E-6</v>
      </c>
      <c r="G12" s="209"/>
      <c r="H12" s="208" t="str">
        <f>Info!H12</f>
        <v>in./in./°F</v>
      </c>
      <c r="I12" s="208"/>
      <c r="J12" s="45"/>
      <c r="K12" s="45"/>
      <c r="L12" s="45"/>
      <c r="M12" s="41"/>
      <c r="N12" s="41"/>
      <c r="O12" s="41"/>
      <c r="P12" s="41"/>
      <c r="Q12" s="157">
        <f>Q52</f>
        <v>5</v>
      </c>
      <c r="R12" s="157" t="str">
        <f>P52</f>
        <v>OK</v>
      </c>
    </row>
    <row r="13" spans="2:19" ht="20.100000000000001" customHeight="1">
      <c r="B13" s="206" t="str">
        <f>Info!$B13</f>
        <v>Elastomer Hardness =</v>
      </c>
      <c r="C13" s="206"/>
      <c r="D13" s="206"/>
      <c r="E13" s="206"/>
      <c r="F13" s="217">
        <v>50</v>
      </c>
      <c r="G13" s="217"/>
      <c r="H13" s="208" t="str">
        <f>Info!H13</f>
        <v>Durometer</v>
      </c>
      <c r="I13" s="208"/>
      <c r="J13" s="161"/>
      <c r="K13" s="161"/>
      <c r="L13" s="161"/>
      <c r="M13" s="41"/>
      <c r="N13" s="41"/>
      <c r="O13" s="41"/>
      <c r="P13" s="41"/>
      <c r="Q13" s="157">
        <f>Q64</f>
        <v>6</v>
      </c>
      <c r="R13" s="157" t="str">
        <f>P64</f>
        <v>OK</v>
      </c>
    </row>
    <row r="14" spans="2:19" ht="20.100000000000001" customHeight="1">
      <c r="B14" s="206" t="str">
        <f>Info!$B14</f>
        <v>Live Load (w/o impact) =</v>
      </c>
      <c r="C14" s="206"/>
      <c r="D14" s="206"/>
      <c r="E14" s="206"/>
      <c r="F14" s="209">
        <f>Info!G14</f>
        <v>53</v>
      </c>
      <c r="G14" s="209"/>
      <c r="H14" s="208" t="str">
        <f>Info!H14</f>
        <v>kips</v>
      </c>
      <c r="I14" s="208"/>
      <c r="J14" s="218" t="s">
        <v>181</v>
      </c>
      <c r="K14" s="218"/>
      <c r="L14" s="218"/>
      <c r="M14" s="218"/>
      <c r="N14" s="218"/>
      <c r="O14" s="218"/>
      <c r="P14" s="218"/>
      <c r="Q14" s="157">
        <f>Q71</f>
        <v>7</v>
      </c>
      <c r="R14" s="157" t="str">
        <f>P71</f>
        <v>OK</v>
      </c>
    </row>
    <row r="15" spans="2:19" ht="20.100000000000001" customHeight="1">
      <c r="B15" s="206" t="str">
        <f>Info!$B15</f>
        <v>Dead Load (w/fws) =</v>
      </c>
      <c r="C15" s="206"/>
      <c r="D15" s="206"/>
      <c r="E15" s="206"/>
      <c r="F15" s="209">
        <f>Info!G15</f>
        <v>24</v>
      </c>
      <c r="G15" s="209"/>
      <c r="H15" s="208" t="str">
        <f>Info!H15</f>
        <v>kips</v>
      </c>
      <c r="I15" s="208"/>
      <c r="J15" s="218" t="s">
        <v>148</v>
      </c>
      <c r="K15" s="218"/>
      <c r="L15" s="218"/>
      <c r="M15" s="218"/>
      <c r="N15" s="218"/>
      <c r="O15" s="218"/>
      <c r="P15" s="218"/>
      <c r="Q15" s="157">
        <f>Q84</f>
        <v>8</v>
      </c>
      <c r="R15" s="157" t="str">
        <f>O84</f>
        <v>OK</v>
      </c>
    </row>
    <row r="16" spans="2:19" ht="20.100000000000001" customHeight="1">
      <c r="B16" s="206" t="str">
        <f>Info!$B16</f>
        <v>Additional Dead Load =</v>
      </c>
      <c r="C16" s="206"/>
      <c r="D16" s="206"/>
      <c r="E16" s="206"/>
      <c r="F16" s="209">
        <f>Info!G16</f>
        <v>31.59</v>
      </c>
      <c r="G16" s="209"/>
      <c r="H16" s="208" t="str">
        <f>Info!H16</f>
        <v>kips</v>
      </c>
      <c r="I16" s="208"/>
      <c r="J16" s="161"/>
      <c r="K16" s="161"/>
      <c r="L16" s="161"/>
      <c r="M16" s="41"/>
      <c r="N16" s="41"/>
      <c r="O16" s="41"/>
      <c r="P16" s="41"/>
      <c r="Q16" s="157">
        <f>Q91</f>
        <v>9</v>
      </c>
      <c r="R16" s="157" t="str">
        <f>O91</f>
        <v>OK</v>
      </c>
    </row>
    <row r="17" spans="2:18" ht="20.100000000000001" customHeight="1">
      <c r="B17" s="206" t="str">
        <f>Info!$B17</f>
        <v>Total Load (w/fws) =</v>
      </c>
      <c r="C17" s="206"/>
      <c r="D17" s="206"/>
      <c r="E17" s="206"/>
      <c r="F17" s="209">
        <f>Info!G17</f>
        <v>108.59</v>
      </c>
      <c r="G17" s="209"/>
      <c r="H17" s="208" t="str">
        <f>Info!H17</f>
        <v>kips</v>
      </c>
      <c r="I17" s="208"/>
      <c r="J17" s="161"/>
      <c r="K17" s="161"/>
      <c r="L17" s="161"/>
      <c r="M17" s="41"/>
      <c r="N17" s="41"/>
      <c r="O17" s="41"/>
      <c r="P17" s="41"/>
      <c r="Q17" s="157">
        <f>Q92</f>
        <v>10</v>
      </c>
      <c r="R17" s="169" t="str">
        <f>O92</f>
        <v>OK</v>
      </c>
    </row>
    <row r="18" spans="2:18" ht="20.100000000000001" customHeight="1">
      <c r="B18" s="206" t="str">
        <f>Info!$B18</f>
        <v>Dead load (w/o fws) =</v>
      </c>
      <c r="C18" s="206"/>
      <c r="D18" s="206"/>
      <c r="E18" s="206"/>
      <c r="F18" s="209">
        <f>Info!G18</f>
        <v>19</v>
      </c>
      <c r="G18" s="209"/>
      <c r="H18" s="208" t="str">
        <f>Info!H18</f>
        <v>kips</v>
      </c>
      <c r="I18" s="208"/>
      <c r="J18" s="218" t="s">
        <v>148</v>
      </c>
      <c r="K18" s="218"/>
      <c r="L18" s="218"/>
      <c r="M18" s="218"/>
      <c r="N18" s="218"/>
      <c r="O18" s="218"/>
      <c r="P18" s="218"/>
      <c r="Q18" s="157">
        <f>Q96</f>
        <v>11</v>
      </c>
      <c r="R18" s="157" t="str">
        <f>O96</f>
        <v>OK</v>
      </c>
    </row>
    <row r="19" spans="2:18" ht="20.100000000000001" customHeight="1">
      <c r="B19" s="206" t="str">
        <f>Info!$B19</f>
        <v>Additional Dead Load =</v>
      </c>
      <c r="C19" s="206"/>
      <c r="D19" s="206"/>
      <c r="E19" s="206"/>
      <c r="F19" s="209">
        <f>Info!G19</f>
        <v>31.59</v>
      </c>
      <c r="G19" s="209"/>
      <c r="H19" s="208" t="str">
        <f>Info!H19</f>
        <v>kips</v>
      </c>
      <c r="I19" s="208"/>
      <c r="J19" s="161"/>
      <c r="K19" s="161"/>
      <c r="L19" s="161"/>
      <c r="M19" s="41"/>
      <c r="N19" s="41"/>
      <c r="O19" s="41"/>
      <c r="P19" s="41"/>
      <c r="Q19" s="157">
        <f>Q97</f>
        <v>12</v>
      </c>
      <c r="R19" s="157" t="str">
        <f>O97</f>
        <v>OK</v>
      </c>
    </row>
    <row r="20" spans="2:18" ht="20.100000000000001" customHeight="1">
      <c r="B20" s="206" t="str">
        <f>Info!$B20</f>
        <v>Total Dead Load (w/o fws) =</v>
      </c>
      <c r="C20" s="206"/>
      <c r="D20" s="206"/>
      <c r="E20" s="206"/>
      <c r="F20" s="209">
        <f>Info!G20</f>
        <v>50.59</v>
      </c>
      <c r="G20" s="209"/>
      <c r="H20" s="208" t="str">
        <f>Info!H20</f>
        <v>kips</v>
      </c>
      <c r="I20" s="208"/>
      <c r="J20" s="161"/>
      <c r="K20" s="161"/>
      <c r="L20" s="161"/>
      <c r="M20" s="41"/>
      <c r="N20" s="41"/>
      <c r="O20" s="41"/>
      <c r="P20" s="41"/>
      <c r="Q20" s="157">
        <f>Q106</f>
        <v>15</v>
      </c>
      <c r="R20" s="157" t="str">
        <f>M106</f>
        <v>REQUIRES ANCHORAGE</v>
      </c>
    </row>
    <row r="21" spans="2:18" ht="20.100000000000001" customHeight="1">
      <c r="B21" s="206" t="str">
        <f>Info!$B21</f>
        <v>W =</v>
      </c>
      <c r="C21" s="206"/>
      <c r="D21" s="206"/>
      <c r="E21" s="206"/>
      <c r="F21" s="217">
        <v>15</v>
      </c>
      <c r="G21" s="217"/>
      <c r="H21" s="208" t="str">
        <f>Info!H21</f>
        <v>inches</v>
      </c>
      <c r="I21" s="208"/>
      <c r="J21" s="161"/>
      <c r="K21" s="161"/>
      <c r="L21" s="161"/>
      <c r="M21" s="41"/>
      <c r="N21" s="41"/>
      <c r="O21" s="41"/>
      <c r="P21" s="41"/>
      <c r="Q21" s="157">
        <f>Q116</f>
        <v>16</v>
      </c>
      <c r="R21" s="157" t="str">
        <f>O116</f>
        <v>OK</v>
      </c>
    </row>
    <row r="22" spans="2:18" ht="20.100000000000001" customHeight="1">
      <c r="B22" s="206" t="str">
        <f>Info!$B22</f>
        <v>L =</v>
      </c>
      <c r="C22" s="206"/>
      <c r="D22" s="206"/>
      <c r="E22" s="206"/>
      <c r="F22" s="217">
        <v>12</v>
      </c>
      <c r="G22" s="217"/>
      <c r="H22" s="208" t="str">
        <f>Info!H22</f>
        <v>inches</v>
      </c>
      <c r="I22" s="208"/>
      <c r="J22" s="161"/>
      <c r="K22" s="161"/>
      <c r="L22" s="161"/>
      <c r="M22" s="41"/>
      <c r="N22" s="41"/>
      <c r="O22" s="41"/>
      <c r="P22" s="41"/>
      <c r="Q22" s="157">
        <f>Q119</f>
        <v>17</v>
      </c>
      <c r="R22" s="157" t="str">
        <f>O119</f>
        <v>OK</v>
      </c>
    </row>
    <row r="23" spans="2:18" ht="20.100000000000001" customHeight="1">
      <c r="B23" s="206" t="str">
        <f>Info!$B23</f>
        <v>Internal Laminate Thickness =</v>
      </c>
      <c r="C23" s="206"/>
      <c r="D23" s="206"/>
      <c r="E23" s="206"/>
      <c r="F23" s="217">
        <v>0.5</v>
      </c>
      <c r="G23" s="217"/>
      <c r="H23" s="208" t="str">
        <f>Info!H23</f>
        <v>inches</v>
      </c>
      <c r="I23" s="208"/>
      <c r="J23" s="161"/>
      <c r="K23" s="161"/>
      <c r="L23" s="161"/>
      <c r="M23" s="41"/>
      <c r="N23" s="41"/>
      <c r="O23" s="41"/>
      <c r="P23" s="41"/>
      <c r="Q23" s="157">
        <f>Q127</f>
        <v>18</v>
      </c>
      <c r="R23" s="157" t="str">
        <f>L127</f>
        <v>OK</v>
      </c>
    </row>
    <row r="24" spans="2:18" ht="20.100000000000001" customHeight="1">
      <c r="B24" s="206" t="str">
        <f>Info!$B24</f>
        <v>External Laminate Thickness =</v>
      </c>
      <c r="C24" s="206"/>
      <c r="D24" s="206"/>
      <c r="E24" s="206"/>
      <c r="F24" s="219">
        <f>F23*0.7</f>
        <v>0.35</v>
      </c>
      <c r="G24" s="219"/>
      <c r="H24" s="208" t="str">
        <f>Info!H24</f>
        <v>inches</v>
      </c>
      <c r="I24" s="208"/>
      <c r="J24" s="161"/>
      <c r="K24" s="161"/>
      <c r="L24" s="161"/>
      <c r="M24" s="41"/>
      <c r="N24" s="41"/>
      <c r="O24" s="41"/>
      <c r="P24" s="41"/>
      <c r="Q24" s="157">
        <f>Q135</f>
        <v>19</v>
      </c>
      <c r="R24" s="169" t="str">
        <f>O135</f>
        <v>OK</v>
      </c>
    </row>
    <row r="25" spans="2:18" ht="20.100000000000001" customHeight="1">
      <c r="B25" s="206" t="str">
        <f>Info!$B25</f>
        <v>Required Steel Laminates =</v>
      </c>
      <c r="C25" s="206"/>
      <c r="D25" s="206"/>
      <c r="E25" s="206"/>
      <c r="F25" s="217">
        <v>4</v>
      </c>
      <c r="G25" s="217"/>
      <c r="H25" s="208" t="str">
        <f>Info!H25</f>
        <v>each</v>
      </c>
      <c r="I25" s="208"/>
      <c r="J25" s="161"/>
      <c r="K25" s="161"/>
      <c r="L25" s="161"/>
      <c r="M25" s="41"/>
      <c r="N25" s="41"/>
      <c r="O25" s="41"/>
      <c r="P25" s="41"/>
    </row>
    <row r="26" spans="2:18" ht="20.100000000000001" customHeight="1">
      <c r="B26" s="206" t="str">
        <f>Info!$B26</f>
        <v>Steel Laminate Thickness =</v>
      </c>
      <c r="C26" s="206"/>
      <c r="D26" s="206"/>
      <c r="E26" s="206"/>
      <c r="F26" s="209">
        <f>Info!G26</f>
        <v>0.1046</v>
      </c>
      <c r="G26" s="209"/>
      <c r="H26" s="208" t="str">
        <f>Info!H26</f>
        <v>inches</v>
      </c>
      <c r="I26" s="208"/>
      <c r="J26" s="161"/>
      <c r="K26" s="161"/>
      <c r="L26" s="161"/>
      <c r="M26" s="41"/>
      <c r="N26" s="41"/>
      <c r="O26" s="41"/>
      <c r="P26" s="41"/>
    </row>
    <row r="27" spans="2:18" ht="20.100000000000001" customHeight="1">
      <c r="B27" s="220" t="str">
        <f>Info!$B27</f>
        <v>Span Length =</v>
      </c>
      <c r="C27" s="220"/>
      <c r="D27" s="220"/>
      <c r="E27" s="220"/>
      <c r="F27" s="209">
        <f>Info!G27</f>
        <v>40.86</v>
      </c>
      <c r="G27" s="209"/>
      <c r="H27" s="208" t="str">
        <f>Info!H27</f>
        <v>feet</v>
      </c>
      <c r="I27" s="208"/>
      <c r="J27" s="222"/>
      <c r="K27" s="222"/>
      <c r="L27" s="222"/>
      <c r="M27" s="222"/>
      <c r="N27" s="222"/>
      <c r="O27" s="222"/>
      <c r="P27" s="222"/>
    </row>
    <row r="28" spans="2:18" ht="20.100000000000001" customHeight="1">
      <c r="B28" s="220" t="str">
        <f>Info!$B28</f>
        <v>Maximum Dead Load Deflection (not for cambered) =</v>
      </c>
      <c r="C28" s="220"/>
      <c r="D28" s="220"/>
      <c r="E28" s="220"/>
      <c r="F28" s="209">
        <f>Info!G28</f>
        <v>-0.21099999999999999</v>
      </c>
      <c r="G28" s="209"/>
      <c r="H28" s="208" t="str">
        <f>Info!H28</f>
        <v>inches</v>
      </c>
      <c r="I28" s="208"/>
      <c r="J28" s="222" t="s">
        <v>149</v>
      </c>
      <c r="K28" s="222"/>
      <c r="L28" s="222"/>
      <c r="M28" s="222"/>
      <c r="N28" s="222"/>
      <c r="O28" s="222"/>
      <c r="P28" s="222"/>
    </row>
    <row r="29" spans="2:18" ht="20.100000000000001" customHeight="1">
      <c r="B29" s="206" t="str">
        <f>Info!$B29</f>
        <v>Maximum Live Load Deflection =</v>
      </c>
      <c r="C29" s="206"/>
      <c r="D29" s="206"/>
      <c r="E29" s="206"/>
      <c r="F29" s="209">
        <f>Info!G29</f>
        <v>-0.31900000000000001</v>
      </c>
      <c r="G29" s="209"/>
      <c r="H29" s="208" t="str">
        <f>Info!H29</f>
        <v>inches</v>
      </c>
      <c r="I29" s="208"/>
      <c r="J29" s="222" t="s">
        <v>150</v>
      </c>
      <c r="K29" s="222"/>
      <c r="L29" s="222"/>
      <c r="M29" s="222"/>
      <c r="N29" s="222"/>
      <c r="O29" s="222"/>
      <c r="P29" s="222"/>
    </row>
    <row r="30" spans="2:18" ht="20.100000000000001" customHeight="1">
      <c r="B30" s="206" t="str">
        <f>Info!$B30</f>
        <v>Maximum L.L. Deflection Distance =</v>
      </c>
      <c r="C30" s="206"/>
      <c r="D30" s="206"/>
      <c r="E30" s="206"/>
      <c r="F30" s="209">
        <f>Info!G30</f>
        <v>18.97</v>
      </c>
      <c r="G30" s="209"/>
      <c r="H30" s="208" t="str">
        <f>Info!H30</f>
        <v>feet</v>
      </c>
      <c r="I30" s="208"/>
      <c r="J30" s="222" t="s">
        <v>150</v>
      </c>
      <c r="K30" s="222"/>
      <c r="L30" s="222"/>
      <c r="M30" s="222"/>
      <c r="N30" s="222"/>
      <c r="O30" s="222"/>
      <c r="P30" s="222"/>
    </row>
    <row r="31" spans="2:18" ht="20.100000000000001" customHeight="1">
      <c r="B31" s="206" t="str">
        <f>Info!$B31</f>
        <v>Slope of Deck (- or +) =</v>
      </c>
      <c r="C31" s="206"/>
      <c r="D31" s="206"/>
      <c r="E31" s="206"/>
      <c r="F31" s="221">
        <f>Info!G31</f>
        <v>2.3E-3</v>
      </c>
      <c r="G31" s="221"/>
      <c r="H31" s="208" t="str">
        <f>Info!H31</f>
        <v>%</v>
      </c>
      <c r="I31" s="208"/>
      <c r="J31" s="208"/>
      <c r="K31" s="208"/>
      <c r="L31" s="208"/>
      <c r="M31" s="208"/>
      <c r="N31" s="208"/>
      <c r="O31" s="208"/>
      <c r="P31" s="208"/>
    </row>
    <row r="32" spans="2:18" ht="20.100000000000001" customHeight="1">
      <c r="B32" s="206" t="str">
        <f>Info!$B32</f>
        <v>Beam Flange Thickness =</v>
      </c>
      <c r="C32" s="206"/>
      <c r="D32" s="206"/>
      <c r="E32" s="206"/>
      <c r="F32" s="209">
        <f>Info!G32</f>
        <v>1.44</v>
      </c>
      <c r="G32" s="209"/>
      <c r="H32" s="208" t="str">
        <f>Info!H32</f>
        <v>inches</v>
      </c>
      <c r="I32" s="208"/>
      <c r="J32" s="208"/>
      <c r="K32" s="208"/>
      <c r="L32" s="208"/>
      <c r="M32" s="208"/>
      <c r="N32" s="208"/>
      <c r="O32" s="208"/>
      <c r="P32" s="208"/>
    </row>
    <row r="33" spans="2:17" ht="20.100000000000001" customHeight="1">
      <c r="B33" s="206" t="str">
        <f>Info!$B33</f>
        <v>Steel Grade Strength =</v>
      </c>
      <c r="C33" s="206"/>
      <c r="D33" s="206"/>
      <c r="E33" s="206"/>
      <c r="F33" s="209">
        <f>Info!G33</f>
        <v>50</v>
      </c>
      <c r="G33" s="209"/>
      <c r="H33" s="208" t="str">
        <f>Info!H33</f>
        <v>ksi</v>
      </c>
      <c r="I33" s="208"/>
      <c r="J33" s="208"/>
      <c r="K33" s="208"/>
      <c r="L33" s="208"/>
      <c r="M33" s="208"/>
      <c r="N33" s="208"/>
      <c r="O33" s="208"/>
      <c r="P33" s="208"/>
    </row>
    <row r="34" spans="2:17" ht="20.100000000000001" customHeight="1" thickBot="1">
      <c r="B34" s="16"/>
      <c r="C34" s="16"/>
      <c r="D34" s="16"/>
      <c r="E34" s="37"/>
      <c r="F34" s="145"/>
      <c r="G34" s="145"/>
      <c r="H34" s="46"/>
      <c r="I34" s="46"/>
      <c r="J34" s="46"/>
      <c r="K34" s="46"/>
      <c r="L34" s="46"/>
      <c r="M34" s="46"/>
      <c r="N34" s="46"/>
      <c r="O34" s="46"/>
      <c r="P34" s="46"/>
    </row>
    <row r="35" spans="2:17" ht="20.100000000000001" customHeight="1" thickBot="1">
      <c r="B35" s="215" t="s">
        <v>190</v>
      </c>
      <c r="C35" s="215"/>
      <c r="D35" s="215"/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</row>
    <row r="36" spans="2:17" ht="20.100000000000001" customHeight="1" thickTop="1">
      <c r="B36" s="223"/>
      <c r="C36" s="223"/>
      <c r="D36" s="223"/>
      <c r="E36" s="223"/>
      <c r="F36" s="129">
        <f>F38^2/F37</f>
        <v>12.25</v>
      </c>
      <c r="G36" s="131" t="str">
        <f>IF(F36&gt;H36,"&gt;","&lt;")</f>
        <v>&lt;</v>
      </c>
      <c r="H36" s="176">
        <f>IF(F37&gt;=3,20,22)</f>
        <v>20</v>
      </c>
      <c r="J36" s="130"/>
      <c r="K36" s="133"/>
      <c r="L36" s="133"/>
      <c r="M36" s="134"/>
      <c r="N36" s="133"/>
      <c r="O36" s="224" t="str">
        <f>IF(F36&lt;=H36,"OK","NO GOOD")</f>
        <v>OK</v>
      </c>
      <c r="P36" s="224"/>
      <c r="Q36" s="157">
        <v>1</v>
      </c>
    </row>
    <row r="37" spans="2:17" ht="20.100000000000001" customHeight="1">
      <c r="B37" s="227" t="s">
        <v>191</v>
      </c>
      <c r="C37" s="227"/>
      <c r="D37" s="227"/>
      <c r="E37" s="227"/>
      <c r="F37" s="38">
        <f>F$25</f>
        <v>4</v>
      </c>
      <c r="G37" s="48" t="s">
        <v>195</v>
      </c>
      <c r="H37" s="42"/>
      <c r="I37" s="47"/>
      <c r="J37" s="45"/>
      <c r="M37" s="38"/>
      <c r="O37" s="224"/>
      <c r="P37" s="224"/>
    </row>
    <row r="38" spans="2:17" ht="20.100000000000001" customHeight="1">
      <c r="B38" s="16"/>
      <c r="C38" s="16"/>
      <c r="D38" s="16"/>
      <c r="E38" s="37" t="s">
        <v>79</v>
      </c>
      <c r="F38" s="78">
        <f>IF(ROUND(((F$21*F$22)/(2*F$23*(F$21+F$22))),0)&gt;12,12,ROUND((F$21*F$22)/(2*F$23*(F$21+F$22)),0))</f>
        <v>7</v>
      </c>
      <c r="G38" s="45"/>
      <c r="H38" s="41"/>
      <c r="J38" s="38"/>
      <c r="K38" s="38"/>
      <c r="L38" s="38"/>
      <c r="M38" s="38"/>
      <c r="N38" s="38"/>
      <c r="O38" s="38"/>
      <c r="P38" s="16"/>
    </row>
    <row r="39" spans="2:17" ht="20.100000000000001" customHeight="1" thickBot="1">
      <c r="B39" s="16"/>
      <c r="C39" s="16"/>
      <c r="D39" s="16"/>
      <c r="E39" s="37"/>
      <c r="F39" s="78"/>
      <c r="G39" s="51"/>
      <c r="H39" s="78"/>
      <c r="I39" s="41"/>
      <c r="J39" s="174"/>
      <c r="K39" s="174"/>
      <c r="L39" s="174"/>
      <c r="M39" s="38"/>
      <c r="N39" s="38"/>
      <c r="O39" s="173"/>
      <c r="P39" s="173"/>
    </row>
    <row r="40" spans="2:17" ht="20.100000000000001" customHeight="1" thickBot="1">
      <c r="B40" s="215" t="s">
        <v>184</v>
      </c>
      <c r="C40" s="215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/>
    </row>
    <row r="41" spans="2:17" ht="20.100000000000001" customHeight="1" thickTop="1">
      <c r="B41" s="223" t="s">
        <v>119</v>
      </c>
      <c r="C41" s="223"/>
      <c r="D41" s="223"/>
      <c r="E41" s="223"/>
      <c r="F41" s="129">
        <f>ROUND(($F$17/($F$21*$F$22)),2)</f>
        <v>0.6</v>
      </c>
      <c r="G41" s="130" t="s">
        <v>24</v>
      </c>
      <c r="H41" s="131" t="str">
        <f>IF(F41&gt;I41,"&gt;","&lt;=")</f>
        <v>&lt;=</v>
      </c>
      <c r="I41" s="132">
        <f>1.25*F43*F44</f>
        <v>0.83124999999999993</v>
      </c>
      <c r="J41" s="130" t="s">
        <v>142</v>
      </c>
      <c r="K41" s="133"/>
      <c r="L41" s="133"/>
      <c r="M41" s="134"/>
      <c r="N41" s="133"/>
      <c r="O41" s="224" t="str">
        <f>IF(F41&lt;=I41,"OK","NO GOOD")</f>
        <v>OK</v>
      </c>
      <c r="P41" s="224"/>
      <c r="Q41" s="157">
        <v>2</v>
      </c>
    </row>
    <row r="42" spans="2:17" ht="20.100000000000001" customHeight="1">
      <c r="B42" s="226" t="s">
        <v>119</v>
      </c>
      <c r="C42" s="226"/>
      <c r="D42" s="226"/>
      <c r="E42" s="226"/>
      <c r="F42" s="77">
        <f>ROUND(($F$17/($F$21*$F$22)),2)</f>
        <v>0.6</v>
      </c>
      <c r="G42" s="45" t="s">
        <v>24</v>
      </c>
      <c r="H42" s="42" t="str">
        <f>IF(F42&gt;I42,"&gt;","&lt;=")</f>
        <v>&lt;=</v>
      </c>
      <c r="I42" s="47">
        <v>1.25</v>
      </c>
      <c r="J42" s="45" t="s">
        <v>151</v>
      </c>
      <c r="M42" s="38"/>
      <c r="O42" s="224" t="str">
        <f>IF(F42&lt;=I42,"OK","NO GOOD")</f>
        <v>OK</v>
      </c>
      <c r="P42" s="224"/>
      <c r="Q42" s="157">
        <v>3</v>
      </c>
    </row>
    <row r="43" spans="2:17" ht="20.100000000000001" customHeight="1">
      <c r="B43" s="16"/>
      <c r="C43" s="16"/>
      <c r="D43" s="16"/>
      <c r="E43" s="37" t="s">
        <v>61</v>
      </c>
      <c r="F43" s="38">
        <f>IF($F$13=50,0.095,0.13)</f>
        <v>9.5000000000000001E-2</v>
      </c>
      <c r="G43" s="45" t="s">
        <v>141</v>
      </c>
      <c r="H43" s="41"/>
      <c r="J43" s="38"/>
      <c r="K43" s="38"/>
      <c r="L43" s="38"/>
      <c r="M43" s="38"/>
      <c r="N43" s="38"/>
      <c r="O43" s="38"/>
      <c r="P43" s="16"/>
    </row>
    <row r="44" spans="2:17" ht="20.100000000000001" customHeight="1" thickBot="1">
      <c r="B44" s="16"/>
      <c r="C44" s="16"/>
      <c r="D44" s="16"/>
      <c r="E44" s="37" t="s">
        <v>79</v>
      </c>
      <c r="F44" s="78">
        <f>IF(ROUND(((F$21*F$22)/(2*F$23*(F$21+F$22))),0)&gt;12,12,ROUND((F$21*F$22)/(2*F$23*(F$21+F$22)),0))</f>
        <v>7</v>
      </c>
      <c r="G44" s="51" t="str">
        <f>IF(F44&gt;12,"&gt;","&lt;=")</f>
        <v>&lt;=</v>
      </c>
      <c r="H44" s="78">
        <v>12</v>
      </c>
      <c r="I44" s="41"/>
      <c r="J44" s="229" t="s">
        <v>152</v>
      </c>
      <c r="K44" s="229"/>
      <c r="L44" s="229"/>
      <c r="M44" s="38"/>
      <c r="N44" s="38"/>
      <c r="O44" s="224" t="str">
        <f>IF(F44&lt;=H44,"OK","NO GOOD")</f>
        <v>OK</v>
      </c>
      <c r="P44" s="224"/>
      <c r="Q44" s="157">
        <v>4</v>
      </c>
    </row>
    <row r="45" spans="2:17" ht="20.100000000000001" customHeight="1" thickBot="1">
      <c r="B45" s="215" t="s">
        <v>185</v>
      </c>
      <c r="C45" s="215"/>
      <c r="D45" s="215"/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/>
    </row>
    <row r="46" spans="2:17" ht="20.100000000000001" customHeight="1" thickTop="1">
      <c r="B46" s="230" t="s">
        <v>86</v>
      </c>
      <c r="C46" s="230"/>
      <c r="D46" s="230"/>
      <c r="E46" s="230"/>
      <c r="F46" s="230"/>
      <c r="G46" s="230"/>
      <c r="H46" s="230"/>
      <c r="I46" s="230"/>
      <c r="J46" s="230"/>
      <c r="K46" s="230"/>
      <c r="L46" s="230"/>
      <c r="M46" s="230"/>
      <c r="N46" s="230"/>
      <c r="O46" s="230"/>
      <c r="P46" s="230"/>
    </row>
    <row r="47" spans="2:17" ht="20.100000000000001" customHeight="1">
      <c r="B47" s="225" t="s">
        <v>81</v>
      </c>
      <c r="C47" s="225"/>
      <c r="D47" s="225"/>
      <c r="E47" s="225"/>
      <c r="F47" s="48" t="s">
        <v>140</v>
      </c>
      <c r="G47" s="5"/>
      <c r="H47" s="5"/>
      <c r="I47" s="5"/>
      <c r="J47" s="5"/>
      <c r="K47" s="5"/>
      <c r="L47" s="5"/>
      <c r="M47" s="5"/>
      <c r="N47" s="5"/>
      <c r="O47" s="5"/>
      <c r="P47" s="5"/>
    </row>
    <row r="48" spans="2:17" ht="20.100000000000001" customHeight="1">
      <c r="B48" s="226" t="s">
        <v>115</v>
      </c>
      <c r="C48" s="226"/>
      <c r="D48" s="226"/>
      <c r="E48" s="226"/>
      <c r="F48" s="39">
        <f>ROUND(($F$14/($F$21*$F$22)),2)</f>
        <v>0.28999999999999998</v>
      </c>
      <c r="G48" s="45" t="s">
        <v>24</v>
      </c>
      <c r="H48" s="5"/>
      <c r="I48" s="5"/>
      <c r="J48" s="5"/>
      <c r="K48" s="5"/>
      <c r="L48" s="5"/>
      <c r="M48" s="5"/>
      <c r="N48" s="5"/>
      <c r="O48" s="5"/>
      <c r="P48" s="5"/>
    </row>
    <row r="49" spans="2:20" ht="20.100000000000001" customHeight="1">
      <c r="B49" s="227" t="s">
        <v>80</v>
      </c>
      <c r="C49" s="227"/>
      <c r="D49" s="227"/>
      <c r="E49" s="227"/>
      <c r="F49" s="98">
        <f>IF(F13=50,VLOOKUP(F44,'DATA 50'!A168:B177,2,1),VLOOKUP(F44,'DATA 60'!A168:B177,2,1))</f>
        <v>1.49</v>
      </c>
      <c r="G49" s="48" t="s">
        <v>2</v>
      </c>
      <c r="H49" s="38"/>
      <c r="I49" s="5"/>
      <c r="J49" s="5"/>
      <c r="K49" s="5"/>
      <c r="L49" s="5"/>
      <c r="M49" s="5"/>
      <c r="N49" s="5"/>
      <c r="O49" s="5"/>
      <c r="P49" s="5"/>
    </row>
    <row r="50" spans="2:20" ht="20.100000000000001" customHeight="1">
      <c r="B50" s="188" t="s">
        <v>78</v>
      </c>
      <c r="C50" s="188"/>
      <c r="D50" s="188"/>
      <c r="E50" s="188"/>
      <c r="F50" s="38">
        <f>F$23</f>
        <v>0.5</v>
      </c>
      <c r="G50" s="228" t="s">
        <v>21</v>
      </c>
      <c r="H50" s="228"/>
      <c r="I50" s="5"/>
      <c r="J50" s="5"/>
      <c r="K50" s="5"/>
      <c r="L50" s="5"/>
      <c r="M50" s="5"/>
      <c r="N50" s="5"/>
      <c r="O50" s="5"/>
      <c r="P50" s="5"/>
    </row>
    <row r="51" spans="2:20" ht="20.100000000000001" customHeight="1">
      <c r="B51" s="188" t="s">
        <v>116</v>
      </c>
      <c r="C51" s="188"/>
      <c r="D51" s="188"/>
      <c r="E51" s="188"/>
      <c r="F51" s="38">
        <f>F$25</f>
        <v>4</v>
      </c>
      <c r="G51" s="48" t="s">
        <v>153</v>
      </c>
      <c r="H51" s="48"/>
      <c r="I51" s="5"/>
      <c r="J51" s="5"/>
      <c r="K51" s="5"/>
      <c r="L51" s="5"/>
      <c r="M51" s="5"/>
      <c r="N51" s="5"/>
      <c r="O51" s="5"/>
      <c r="P51" s="5"/>
    </row>
    <row r="52" spans="2:20" ht="20.100000000000001" customHeight="1">
      <c r="B52" s="225" t="s">
        <v>82</v>
      </c>
      <c r="C52" s="225"/>
      <c r="D52" s="225"/>
      <c r="E52" s="225"/>
      <c r="F52" s="62">
        <f>F49*F50/100*F51</f>
        <v>2.98E-2</v>
      </c>
      <c r="G52" s="48" t="s">
        <v>21</v>
      </c>
      <c r="H52" s="42" t="str">
        <f>IF(F52&lt;I52,"&lt;","&gt;")</f>
        <v>&lt;</v>
      </c>
      <c r="I52" s="56">
        <v>0.125</v>
      </c>
      <c r="J52" s="71" t="s">
        <v>138</v>
      </c>
      <c r="L52" s="5"/>
      <c r="M52" s="5"/>
      <c r="N52" s="5"/>
      <c r="O52" s="5"/>
      <c r="P52" s="109" t="str">
        <f>IF(F52&lt;0.125,"OK","NO GOOD")</f>
        <v>OK</v>
      </c>
      <c r="Q52" s="157">
        <v>5</v>
      </c>
    </row>
    <row r="53" spans="2:20" ht="20.100000000000001" customHeight="1" thickBot="1">
      <c r="B53" s="43"/>
      <c r="C53" s="43"/>
      <c r="D53" s="43"/>
      <c r="E53" s="43"/>
      <c r="F53" s="62"/>
      <c r="G53" s="48"/>
      <c r="H53" s="42"/>
      <c r="I53" s="41"/>
      <c r="L53" s="5"/>
      <c r="M53" s="5"/>
      <c r="N53" s="5"/>
      <c r="O53" s="5"/>
      <c r="P53" s="109"/>
    </row>
    <row r="54" spans="2:20" ht="20.100000000000001" customHeight="1" thickBot="1">
      <c r="B54" s="215" t="s">
        <v>186</v>
      </c>
      <c r="C54" s="215"/>
      <c r="D54" s="215"/>
      <c r="E54" s="215"/>
      <c r="F54" s="215"/>
      <c r="G54" s="215"/>
      <c r="H54" s="215"/>
      <c r="I54" s="215"/>
      <c r="J54" s="215"/>
      <c r="K54" s="215"/>
      <c r="L54" s="215"/>
      <c r="M54" s="215"/>
      <c r="N54" s="215"/>
      <c r="O54" s="215"/>
      <c r="P54" s="215"/>
    </row>
    <row r="55" spans="2:20" ht="20.100000000000001" customHeight="1" thickTop="1">
      <c r="B55" s="231" t="s">
        <v>85</v>
      </c>
      <c r="C55" s="231"/>
      <c r="D55" s="231"/>
      <c r="E55" s="231"/>
      <c r="F55" s="231"/>
      <c r="G55" s="231"/>
      <c r="H55" s="231"/>
      <c r="I55" s="231"/>
      <c r="J55" s="231"/>
      <c r="K55" s="231"/>
      <c r="L55" s="231"/>
      <c r="M55" s="231"/>
      <c r="N55" s="231"/>
      <c r="O55" s="231"/>
      <c r="P55" s="231"/>
    </row>
    <row r="56" spans="2:20" ht="20.100000000000001" customHeight="1">
      <c r="B56" s="225" t="s">
        <v>123</v>
      </c>
      <c r="C56" s="225"/>
      <c r="D56" s="225"/>
      <c r="E56" s="225"/>
      <c r="F56" s="48" t="s">
        <v>154</v>
      </c>
      <c r="G56" s="5"/>
      <c r="H56" s="5"/>
      <c r="I56" s="5"/>
      <c r="J56" s="5"/>
      <c r="K56" s="5"/>
      <c r="L56" s="5"/>
      <c r="M56" s="5"/>
      <c r="N56" s="5"/>
      <c r="O56" s="5"/>
      <c r="P56" s="5"/>
    </row>
    <row r="57" spans="2:20" ht="20.100000000000001" customHeight="1">
      <c r="B57" s="226" t="s">
        <v>124</v>
      </c>
      <c r="C57" s="226"/>
      <c r="D57" s="226"/>
      <c r="E57" s="226"/>
      <c r="F57" s="136">
        <f>ROUND((($F$15+$F$16)/($F$21*$F$22)),2)</f>
        <v>0.31</v>
      </c>
      <c r="G57" s="45" t="s">
        <v>24</v>
      </c>
      <c r="H57" s="5"/>
      <c r="I57" s="5"/>
      <c r="J57" s="5"/>
      <c r="K57" s="5"/>
      <c r="L57" s="5"/>
      <c r="M57" s="5"/>
      <c r="N57" s="5"/>
      <c r="O57" s="5"/>
      <c r="P57" s="5"/>
      <c r="T57" s="141"/>
    </row>
    <row r="58" spans="2:20" ht="20.100000000000001" customHeight="1">
      <c r="B58" s="227" t="s">
        <v>121</v>
      </c>
      <c r="C58" s="227"/>
      <c r="D58" s="227"/>
      <c r="E58" s="227"/>
      <c r="F58" s="98">
        <f>IF(F13=50,VLOOKUP(F44,'DATA 50'!C168:D177,2,1),VLOOKUP(F44,'DATA 60'!C168:D177,2,1))</f>
        <v>1.66</v>
      </c>
      <c r="G58" s="48" t="s">
        <v>2</v>
      </c>
      <c r="H58" s="38"/>
      <c r="I58" s="5"/>
      <c r="J58" s="5"/>
      <c r="K58" s="5"/>
      <c r="L58" s="5"/>
      <c r="M58" s="5"/>
      <c r="N58" s="5"/>
      <c r="O58" s="5"/>
      <c r="P58" s="5"/>
    </row>
    <row r="59" spans="2:20" ht="20.100000000000001" customHeight="1">
      <c r="B59" s="188" t="s">
        <v>78</v>
      </c>
      <c r="C59" s="188"/>
      <c r="D59" s="188"/>
      <c r="E59" s="188"/>
      <c r="F59" s="38">
        <f>F23</f>
        <v>0.5</v>
      </c>
      <c r="G59" s="228" t="s">
        <v>21</v>
      </c>
      <c r="H59" s="228"/>
      <c r="I59" s="5"/>
      <c r="J59" s="5"/>
      <c r="K59" s="5"/>
      <c r="L59" s="5"/>
      <c r="M59" s="5"/>
      <c r="N59" s="5"/>
      <c r="O59" s="5"/>
      <c r="P59" s="5"/>
    </row>
    <row r="60" spans="2:20" ht="20.100000000000001" customHeight="1">
      <c r="B60" s="188" t="s">
        <v>116</v>
      </c>
      <c r="C60" s="188"/>
      <c r="D60" s="188"/>
      <c r="E60" s="188"/>
      <c r="F60" s="38">
        <f>F$25</f>
        <v>4</v>
      </c>
      <c r="G60" s="48" t="s">
        <v>122</v>
      </c>
      <c r="H60" s="48"/>
      <c r="I60" s="5"/>
      <c r="J60" s="5"/>
      <c r="K60" s="5"/>
      <c r="L60" s="5"/>
      <c r="M60" s="5"/>
      <c r="N60" s="5"/>
      <c r="O60" s="5"/>
      <c r="P60" s="5"/>
    </row>
    <row r="61" spans="2:20" ht="20.100000000000001" customHeight="1">
      <c r="B61" s="225" t="s">
        <v>87</v>
      </c>
      <c r="C61" s="225"/>
      <c r="D61" s="225"/>
      <c r="E61" s="225"/>
      <c r="F61" s="62">
        <f>F58*F59/100*F60</f>
        <v>3.32E-2</v>
      </c>
      <c r="G61" s="48" t="s">
        <v>21</v>
      </c>
      <c r="H61" s="42" t="str">
        <f>IF(F61&lt;I61,"&lt;","&gt;")</f>
        <v>&lt;</v>
      </c>
      <c r="I61" s="56">
        <v>0.125</v>
      </c>
      <c r="J61" s="71" t="s">
        <v>138</v>
      </c>
      <c r="L61" s="5"/>
      <c r="M61" s="5"/>
      <c r="N61" s="5"/>
      <c r="O61" s="5"/>
      <c r="P61" s="142" t="str">
        <f>IF(F61&lt;I61,"","(Account for δd in buildup calculations for elevations.)")</f>
        <v/>
      </c>
    </row>
    <row r="62" spans="2:20" ht="20.100000000000001" customHeight="1">
      <c r="B62" s="43"/>
      <c r="C62" s="43"/>
      <c r="D62" s="43"/>
      <c r="E62" s="43"/>
      <c r="F62" s="62"/>
      <c r="G62" s="48"/>
      <c r="H62" s="42"/>
      <c r="I62" s="139"/>
      <c r="J62" s="114"/>
      <c r="L62" s="5"/>
      <c r="M62" s="5"/>
      <c r="N62" s="5"/>
      <c r="O62" s="5"/>
      <c r="P62" s="109"/>
    </row>
    <row r="63" spans="2:20" ht="20.100000000000001" customHeight="1">
      <c r="B63" s="230" t="s">
        <v>130</v>
      </c>
      <c r="C63" s="230"/>
      <c r="D63" s="230"/>
      <c r="E63" s="230"/>
      <c r="F63" s="230"/>
      <c r="G63" s="230"/>
      <c r="H63" s="230"/>
      <c r="I63" s="230"/>
      <c r="J63" s="230"/>
      <c r="K63" s="230"/>
      <c r="L63" s="230"/>
      <c r="M63" s="230"/>
      <c r="N63" s="230"/>
      <c r="O63" s="230"/>
      <c r="P63" s="230"/>
    </row>
    <row r="64" spans="2:20" ht="20.100000000000001" customHeight="1">
      <c r="B64" s="225" t="s">
        <v>125</v>
      </c>
      <c r="C64" s="225"/>
      <c r="D64" s="225"/>
      <c r="E64" s="225"/>
      <c r="F64" s="62">
        <f>F52+F61</f>
        <v>6.3E-2</v>
      </c>
      <c r="G64" s="48" t="s">
        <v>21</v>
      </c>
      <c r="H64" s="42" t="str">
        <f>IF(F64&lt;I64,"&lt;","&gt;")</f>
        <v>&lt;</v>
      </c>
      <c r="I64" s="41">
        <f>0.09*F$59*F$60</f>
        <v>0.18</v>
      </c>
      <c r="J64" s="71" t="s">
        <v>182</v>
      </c>
      <c r="K64" s="138"/>
      <c r="L64" s="5"/>
      <c r="M64" s="5"/>
      <c r="N64" s="5"/>
      <c r="O64" s="5"/>
      <c r="P64" s="109" t="str">
        <f>IF(F64&lt;I64,"OK","NO GOOD")</f>
        <v>OK</v>
      </c>
      <c r="Q64" s="157">
        <v>6</v>
      </c>
    </row>
    <row r="65" spans="2:18" ht="20.100000000000001" customHeight="1">
      <c r="B65" s="43"/>
      <c r="C65" s="43"/>
      <c r="D65" s="43"/>
      <c r="E65" s="43"/>
      <c r="F65" s="62"/>
      <c r="G65" s="48"/>
      <c r="H65" s="42"/>
      <c r="I65" s="41"/>
      <c r="J65" s="114"/>
      <c r="K65" s="138"/>
      <c r="L65" s="5"/>
      <c r="M65" s="5"/>
      <c r="N65" s="5"/>
      <c r="O65" s="5"/>
      <c r="P65" s="109"/>
    </row>
    <row r="66" spans="2:18" ht="20.100000000000001" customHeight="1">
      <c r="B66" s="230" t="s">
        <v>90</v>
      </c>
      <c r="C66" s="230"/>
      <c r="D66" s="230"/>
      <c r="E66" s="230"/>
      <c r="F66" s="230"/>
      <c r="G66" s="230"/>
      <c r="H66" s="230"/>
      <c r="I66" s="230"/>
      <c r="J66" s="230"/>
      <c r="K66" s="230"/>
      <c r="L66" s="230"/>
      <c r="M66" s="230"/>
      <c r="N66" s="230"/>
      <c r="O66" s="230"/>
      <c r="P66" s="230"/>
    </row>
    <row r="67" spans="2:18" ht="20.100000000000001" customHeight="1">
      <c r="B67" s="225" t="s">
        <v>91</v>
      </c>
      <c r="C67" s="225"/>
      <c r="D67" s="225"/>
      <c r="E67" s="225"/>
      <c r="F67" s="48" t="s">
        <v>137</v>
      </c>
      <c r="G67" s="5"/>
      <c r="H67" s="5"/>
      <c r="I67" s="5"/>
      <c r="J67" s="5"/>
      <c r="K67" s="5"/>
      <c r="L67" s="5"/>
      <c r="M67" s="5"/>
      <c r="N67" s="5"/>
      <c r="O67" s="5"/>
      <c r="P67" s="5"/>
    </row>
    <row r="68" spans="2:18" ht="20.100000000000001" customHeight="1">
      <c r="B68" s="225" t="s">
        <v>87</v>
      </c>
      <c r="C68" s="225"/>
      <c r="D68" s="225"/>
      <c r="E68" s="225"/>
      <c r="F68" s="108">
        <f>F61</f>
        <v>3.32E-2</v>
      </c>
      <c r="G68" s="45" t="s">
        <v>21</v>
      </c>
      <c r="H68" s="5"/>
      <c r="I68" s="5"/>
      <c r="J68" s="5"/>
      <c r="K68" s="5"/>
      <c r="L68" s="5"/>
      <c r="M68" s="5"/>
      <c r="N68" s="5"/>
      <c r="O68" s="5"/>
      <c r="P68" s="5"/>
    </row>
    <row r="69" spans="2:18" ht="20.100000000000001" customHeight="1">
      <c r="B69" s="227" t="s">
        <v>92</v>
      </c>
      <c r="C69" s="227"/>
      <c r="D69" s="227"/>
      <c r="E69" s="227"/>
      <c r="F69" s="98">
        <f>IF(F13=50,0.25,0.35)</f>
        <v>0.25</v>
      </c>
      <c r="G69" s="48" t="s">
        <v>139</v>
      </c>
      <c r="H69" s="38"/>
      <c r="I69" s="5"/>
      <c r="J69" s="5"/>
      <c r="K69" s="5"/>
      <c r="L69" s="5"/>
      <c r="M69" s="5"/>
      <c r="N69" s="5"/>
      <c r="O69" s="5"/>
      <c r="P69" s="5"/>
    </row>
    <row r="70" spans="2:18" ht="20.100000000000001" customHeight="1">
      <c r="B70" s="225" t="s">
        <v>93</v>
      </c>
      <c r="C70" s="225"/>
      <c r="D70" s="225"/>
      <c r="E70" s="225"/>
      <c r="F70" s="62">
        <f>F68+F69*F68</f>
        <v>4.1500000000000002E-2</v>
      </c>
      <c r="G70" s="73" t="s">
        <v>21</v>
      </c>
      <c r="H70" s="42"/>
      <c r="I70" s="41"/>
      <c r="J70" s="114"/>
      <c r="L70" s="5"/>
      <c r="M70" s="5"/>
      <c r="N70" s="5"/>
      <c r="O70" s="5"/>
      <c r="P70" s="109"/>
    </row>
    <row r="71" spans="2:18" ht="20.100000000000001" customHeight="1" thickBot="1">
      <c r="B71" s="225" t="s">
        <v>147</v>
      </c>
      <c r="C71" s="225"/>
      <c r="D71" s="225"/>
      <c r="E71" s="225"/>
      <c r="F71" s="62">
        <f>F52+F70</f>
        <v>7.1300000000000002E-2</v>
      </c>
      <c r="G71" s="48" t="s">
        <v>21</v>
      </c>
      <c r="H71" s="42" t="str">
        <f>IF(F71&lt;I71,"&lt;","&gt;")</f>
        <v>&lt;</v>
      </c>
      <c r="I71" s="41">
        <f>0.09*F$59*F$60</f>
        <v>0.18</v>
      </c>
      <c r="J71" s="71" t="s">
        <v>182</v>
      </c>
      <c r="K71" s="138"/>
      <c r="L71" s="5"/>
      <c r="N71" s="5"/>
      <c r="O71" s="5"/>
      <c r="P71" s="109" t="str">
        <f>IF(F71&lt;I71,"OK","NO GOOD")</f>
        <v>OK</v>
      </c>
      <c r="Q71" s="157">
        <v>7</v>
      </c>
      <c r="R71" s="157" t="s">
        <v>131</v>
      </c>
    </row>
    <row r="72" spans="2:18" ht="20.100000000000001" customHeight="1" thickBot="1">
      <c r="B72" s="215" t="s">
        <v>187</v>
      </c>
      <c r="C72" s="215"/>
      <c r="D72" s="215"/>
      <c r="E72" s="215"/>
      <c r="F72" s="215"/>
      <c r="G72" s="215"/>
      <c r="H72" s="215"/>
      <c r="I72" s="215"/>
      <c r="J72" s="215"/>
      <c r="K72" s="215"/>
      <c r="L72" s="215"/>
      <c r="M72" s="215"/>
      <c r="N72" s="215"/>
      <c r="O72" s="215"/>
      <c r="P72" s="215"/>
    </row>
    <row r="73" spans="2:18" ht="20.100000000000001" customHeight="1" thickTop="1">
      <c r="B73" s="188" t="s">
        <v>71</v>
      </c>
      <c r="C73" s="188"/>
      <c r="D73" s="188"/>
      <c r="E73" s="188"/>
      <c r="F73" s="140">
        <f>F12</f>
        <v>6.4999999999999996E-6</v>
      </c>
      <c r="G73" s="208" t="str">
        <f>H12</f>
        <v>in./in./°F</v>
      </c>
      <c r="H73" s="208"/>
      <c r="I73" s="45"/>
      <c r="M73" s="16"/>
      <c r="N73" s="16"/>
      <c r="O73" s="16"/>
      <c r="P73" s="16"/>
    </row>
    <row r="74" spans="2:18" ht="20.100000000000001" customHeight="1">
      <c r="B74" s="188" t="s">
        <v>70</v>
      </c>
      <c r="C74" s="188"/>
      <c r="D74" s="188"/>
      <c r="E74" s="188"/>
      <c r="F74" s="40">
        <f>F9</f>
        <v>91</v>
      </c>
      <c r="G74" s="208" t="str">
        <f>H9</f>
        <v>feet</v>
      </c>
      <c r="H74" s="208"/>
      <c r="I74" s="45"/>
      <c r="M74" s="16"/>
      <c r="N74" s="16"/>
      <c r="O74" s="16"/>
      <c r="P74" s="16"/>
    </row>
    <row r="75" spans="2:18" ht="20.100000000000001" customHeight="1">
      <c r="B75" s="188" t="s">
        <v>73</v>
      </c>
      <c r="C75" s="188"/>
      <c r="D75" s="188"/>
      <c r="E75" s="188"/>
      <c r="F75" s="40">
        <f>F10</f>
        <v>-30</v>
      </c>
      <c r="G75" s="208" t="str">
        <f>H10</f>
        <v>degree (F)</v>
      </c>
      <c r="H75" s="208"/>
      <c r="M75" s="16"/>
      <c r="N75" s="16"/>
      <c r="O75" s="16"/>
      <c r="P75" s="16"/>
    </row>
    <row r="76" spans="2:18" ht="20.100000000000001" customHeight="1">
      <c r="B76" s="188" t="s">
        <v>74</v>
      </c>
      <c r="C76" s="188"/>
      <c r="D76" s="188"/>
      <c r="E76" s="188"/>
      <c r="F76" s="40">
        <f>F11</f>
        <v>120</v>
      </c>
      <c r="G76" s="208" t="str">
        <f>H11</f>
        <v>degree (F)</v>
      </c>
      <c r="H76" s="208"/>
      <c r="M76" s="16"/>
      <c r="N76" s="16"/>
      <c r="O76" s="16"/>
      <c r="P76" s="16"/>
    </row>
    <row r="77" spans="2:18" ht="20.100000000000001" customHeight="1">
      <c r="B77" s="188" t="s">
        <v>50</v>
      </c>
      <c r="C77" s="188"/>
      <c r="D77" s="188"/>
      <c r="E77" s="188"/>
      <c r="F77" s="40">
        <f>SUM(2*F24+((F25-1)*F23))</f>
        <v>2.2000000000000002</v>
      </c>
      <c r="G77" s="208" t="s">
        <v>21</v>
      </c>
      <c r="H77" s="208"/>
      <c r="I77" s="45"/>
      <c r="M77" s="16"/>
      <c r="N77" s="16"/>
      <c r="O77" s="16"/>
      <c r="P77" s="16"/>
    </row>
    <row r="78" spans="2:18" ht="20.100000000000001" customHeight="1">
      <c r="B78" s="37"/>
      <c r="C78" s="37"/>
      <c r="D78" s="37"/>
      <c r="E78" s="37"/>
      <c r="F78" s="37"/>
      <c r="G78" s="37"/>
      <c r="H78" s="37"/>
      <c r="I78" s="37"/>
      <c r="J78" s="40"/>
      <c r="K78" s="46"/>
      <c r="M78" s="16"/>
      <c r="N78" s="16"/>
      <c r="O78" s="16"/>
      <c r="P78" s="16"/>
    </row>
    <row r="79" spans="2:18" ht="20.100000000000001" customHeight="1">
      <c r="B79" s="188" t="s">
        <v>77</v>
      </c>
      <c r="C79" s="188"/>
      <c r="D79" s="188"/>
      <c r="E79" s="188"/>
      <c r="F79" s="48" t="s">
        <v>72</v>
      </c>
      <c r="H79" s="46"/>
      <c r="J79" s="70"/>
      <c r="O79" s="16"/>
      <c r="P79" s="16"/>
    </row>
    <row r="80" spans="2:18" ht="20.100000000000001" customHeight="1">
      <c r="B80" s="188" t="s">
        <v>77</v>
      </c>
      <c r="C80" s="188"/>
      <c r="D80" s="188"/>
      <c r="E80" s="188"/>
      <c r="F80" s="37">
        <f>F73*F74*12*(F76-F75)</f>
        <v>1.0647</v>
      </c>
      <c r="G80" s="71" t="s">
        <v>21</v>
      </c>
      <c r="H80" s="46"/>
      <c r="J80" s="70"/>
      <c r="O80" s="16"/>
      <c r="P80" s="16"/>
    </row>
    <row r="81" spans="2:17" ht="20.100000000000001" customHeight="1">
      <c r="B81" s="227" t="s">
        <v>126</v>
      </c>
      <c r="C81" s="227"/>
      <c r="D81" s="227"/>
      <c r="E81" s="227"/>
      <c r="F81" s="37">
        <f>F80</f>
        <v>1.0647</v>
      </c>
      <c r="G81" s="71" t="s">
        <v>21</v>
      </c>
      <c r="H81" s="73"/>
      <c r="I81" s="73"/>
      <c r="K81" s="71"/>
      <c r="L81" s="46"/>
      <c r="M81" s="16"/>
      <c r="N81" s="16"/>
      <c r="O81" s="16"/>
      <c r="P81" s="16"/>
    </row>
    <row r="82" spans="2:17" ht="20.100000000000001" customHeight="1">
      <c r="B82" s="188" t="s">
        <v>47</v>
      </c>
      <c r="C82" s="188"/>
      <c r="D82" s="188"/>
      <c r="E82" s="188"/>
      <c r="F82" s="72">
        <f>2*F81</f>
        <v>2.1294</v>
      </c>
      <c r="G82" s="71" t="s">
        <v>21</v>
      </c>
      <c r="M82" s="16"/>
      <c r="N82" s="16"/>
      <c r="O82" s="16"/>
      <c r="P82" s="16"/>
    </row>
    <row r="83" spans="2:17" ht="20.100000000000001" customHeight="1">
      <c r="C83" s="49"/>
      <c r="D83" s="49"/>
      <c r="E83" s="49"/>
      <c r="F83" s="49"/>
      <c r="G83" s="49"/>
      <c r="H83" s="16"/>
      <c r="I83" s="41"/>
      <c r="J83" s="16"/>
      <c r="K83" s="16"/>
      <c r="L83" s="16"/>
      <c r="M83" s="16"/>
      <c r="N83" s="16"/>
      <c r="O83" s="16"/>
      <c r="P83" s="16"/>
    </row>
    <row r="84" spans="2:17" ht="20.100000000000001" customHeight="1" thickBot="1">
      <c r="C84" s="45"/>
      <c r="D84" s="45"/>
      <c r="E84" s="37" t="s">
        <v>47</v>
      </c>
      <c r="F84" s="38">
        <f>F82</f>
        <v>2.1294</v>
      </c>
      <c r="G84" s="239" t="str">
        <f>IF(F84&lt;=F77,"inches &lt;=","inches &gt;")</f>
        <v>inches &lt;=</v>
      </c>
      <c r="H84" s="239"/>
      <c r="I84" s="39" t="s">
        <v>48</v>
      </c>
      <c r="J84" s="238">
        <f>F77</f>
        <v>2.2000000000000002</v>
      </c>
      <c r="K84" s="238"/>
      <c r="L84" s="45" t="s">
        <v>155</v>
      </c>
      <c r="O84" s="224" t="str">
        <f>IF(F84&lt;=F77,"OK","NO GOOD")</f>
        <v>OK</v>
      </c>
      <c r="P84" s="224"/>
      <c r="Q84" s="157">
        <v>8</v>
      </c>
    </row>
    <row r="85" spans="2:17" ht="20.100000000000001" customHeight="1" thickBot="1">
      <c r="B85" s="215" t="s">
        <v>198</v>
      </c>
      <c r="C85" s="215"/>
      <c r="D85" s="215"/>
      <c r="E85" s="215"/>
      <c r="F85" s="215"/>
      <c r="G85" s="215"/>
      <c r="H85" s="215"/>
      <c r="I85" s="215"/>
      <c r="J85" s="215"/>
      <c r="K85" s="215"/>
      <c r="L85" s="215"/>
      <c r="M85" s="215"/>
      <c r="N85" s="215"/>
      <c r="O85" s="215"/>
      <c r="P85" s="215"/>
    </row>
    <row r="86" spans="2:17" ht="20.100000000000001" customHeight="1" thickTop="1">
      <c r="B86" s="241" t="s">
        <v>199</v>
      </c>
      <c r="C86" s="241"/>
      <c r="D86" s="241"/>
      <c r="E86" s="241"/>
      <c r="F86" s="241"/>
      <c r="G86" s="241"/>
      <c r="H86" s="241"/>
      <c r="I86" s="241"/>
      <c r="J86" s="241"/>
      <c r="K86" s="241"/>
      <c r="L86" s="241"/>
      <c r="M86" s="241"/>
      <c r="N86" s="241"/>
      <c r="O86" s="241"/>
      <c r="P86" s="241"/>
    </row>
    <row r="87" spans="2:17" ht="20.100000000000001" customHeight="1">
      <c r="B87" s="16"/>
      <c r="C87" s="16"/>
      <c r="D87" s="16"/>
      <c r="E87" s="40"/>
      <c r="F87" s="16"/>
      <c r="G87" s="16"/>
      <c r="H87" s="16"/>
      <c r="I87" s="16"/>
      <c r="J87" s="16"/>
      <c r="K87" s="16"/>
      <c r="L87" s="16"/>
      <c r="M87" s="66"/>
      <c r="N87" s="16"/>
      <c r="O87" s="16"/>
      <c r="P87" s="16"/>
    </row>
    <row r="88" spans="2:17" ht="20.100000000000001" customHeight="1" thickBot="1">
      <c r="B88" s="16"/>
      <c r="C88" s="16"/>
      <c r="D88" s="16"/>
      <c r="E88" s="40"/>
      <c r="F88" s="16"/>
      <c r="G88" s="16"/>
      <c r="H88" s="16"/>
      <c r="I88" s="16"/>
      <c r="J88" s="16"/>
      <c r="K88" s="16"/>
      <c r="L88" s="16"/>
      <c r="M88" s="66"/>
      <c r="N88" s="16"/>
      <c r="O88" s="16"/>
      <c r="P88" s="16"/>
    </row>
    <row r="89" spans="2:17" ht="20.100000000000001" customHeight="1" thickBot="1">
      <c r="B89" s="215" t="s">
        <v>188</v>
      </c>
      <c r="C89" s="215"/>
      <c r="D89" s="215"/>
      <c r="E89" s="215"/>
      <c r="F89" s="215"/>
      <c r="G89" s="215"/>
      <c r="H89" s="215"/>
      <c r="I89" s="215"/>
      <c r="J89" s="215"/>
      <c r="K89" s="215"/>
      <c r="L89" s="215"/>
      <c r="M89" s="215"/>
      <c r="N89" s="215"/>
      <c r="O89" s="215"/>
      <c r="P89" s="215"/>
    </row>
    <row r="90" spans="2:17" ht="20.100000000000001" customHeight="1" thickTop="1">
      <c r="C90" s="45"/>
      <c r="E90" s="37" t="s">
        <v>57</v>
      </c>
      <c r="F90" s="38">
        <f>ROUND((2*F$24+(F$25-1)*F$23+F$26*F$25),3)</f>
        <v>2.6179999999999999</v>
      </c>
      <c r="G90" s="41" t="s">
        <v>21</v>
      </c>
      <c r="H90" s="42"/>
      <c r="I90" s="136"/>
      <c r="J90" s="166"/>
      <c r="K90" s="167"/>
    </row>
    <row r="91" spans="2:17" ht="20.100000000000001" customHeight="1">
      <c r="C91" s="45"/>
      <c r="E91" s="37" t="s">
        <v>166</v>
      </c>
      <c r="F91" s="38">
        <f>ROUND((2*F$24+(F$25-1)*F$23),3)</f>
        <v>2.2000000000000002</v>
      </c>
      <c r="G91" s="41" t="s">
        <v>21</v>
      </c>
      <c r="H91" s="42" t="str">
        <f>IF(F91&gt;I91,"&gt;","&lt;")</f>
        <v>&lt;</v>
      </c>
      <c r="I91" s="136">
        <v>5</v>
      </c>
      <c r="J91" s="138" t="s">
        <v>164</v>
      </c>
      <c r="K91" s="161"/>
      <c r="O91" s="224" t="str">
        <f>IF(F91&lt;I91,"OK","NO GOOD")</f>
        <v>OK</v>
      </c>
      <c r="P91" s="224"/>
      <c r="Q91" s="157">
        <v>9</v>
      </c>
    </row>
    <row r="92" spans="2:17" ht="20.100000000000001" customHeight="1">
      <c r="C92" s="45"/>
      <c r="E92" s="37" t="s">
        <v>165</v>
      </c>
      <c r="F92" s="38">
        <f>F$25*F$26</f>
        <v>0.41839999999999999</v>
      </c>
      <c r="G92" s="41" t="s">
        <v>21</v>
      </c>
      <c r="H92" s="42" t="str">
        <f>IF(F92&gt;I92,"&gt;","&lt;")</f>
        <v>&lt;</v>
      </c>
      <c r="I92" s="136">
        <v>1</v>
      </c>
      <c r="J92" s="138" t="s">
        <v>164</v>
      </c>
      <c r="K92" s="161"/>
      <c r="O92" s="224" t="str">
        <f>IF(F92&lt;I92,"OK","NO GOOD")</f>
        <v>OK</v>
      </c>
      <c r="P92" s="224"/>
      <c r="Q92" s="168">
        <v>10</v>
      </c>
    </row>
    <row r="93" spans="2:17" ht="20.100000000000001" customHeight="1">
      <c r="C93" s="45"/>
      <c r="E93" s="37" t="s">
        <v>58</v>
      </c>
      <c r="F93" s="38">
        <f>F$21</f>
        <v>15</v>
      </c>
      <c r="G93" s="41" t="s">
        <v>21</v>
      </c>
      <c r="H93" s="45"/>
      <c r="I93" s="45"/>
    </row>
    <row r="94" spans="2:17" ht="20.100000000000001" customHeight="1">
      <c r="C94" s="45"/>
      <c r="E94" s="37" t="s">
        <v>59</v>
      </c>
      <c r="F94" s="38">
        <f>F$22</f>
        <v>12</v>
      </c>
      <c r="G94" s="41" t="s">
        <v>21</v>
      </c>
      <c r="H94" s="45"/>
      <c r="I94" s="45"/>
    </row>
    <row r="95" spans="2:17" ht="20.100000000000001" customHeight="1">
      <c r="F95" s="16"/>
      <c r="G95" s="16"/>
      <c r="H95" s="16"/>
      <c r="I95" s="40"/>
      <c r="J95" s="40"/>
      <c r="K95" s="16"/>
      <c r="L95" s="16"/>
      <c r="M95" s="16"/>
      <c r="N95" s="16"/>
      <c r="O95" s="16"/>
      <c r="P95" s="16"/>
    </row>
    <row r="96" spans="2:17" ht="20.100000000000001" customHeight="1">
      <c r="E96" s="40" t="s">
        <v>35</v>
      </c>
      <c r="F96" s="64">
        <f>ROUND((F93/3),3)</f>
        <v>5</v>
      </c>
      <c r="G96" s="42" t="str">
        <f>IF(F90&gt;F96,"&lt;","&gt;")</f>
        <v>&gt;</v>
      </c>
      <c r="H96" s="41">
        <f>F90</f>
        <v>2.6179999999999999</v>
      </c>
      <c r="M96" s="16"/>
      <c r="N96" s="16"/>
      <c r="O96" s="224" t="str">
        <f>IF(F90&lt;=F96,"OK","NO GOOD")</f>
        <v>OK</v>
      </c>
      <c r="P96" s="224"/>
      <c r="Q96" s="157">
        <v>11</v>
      </c>
    </row>
    <row r="97" spans="2:17" ht="20.100000000000001" customHeight="1" thickBot="1">
      <c r="E97" s="40" t="s">
        <v>25</v>
      </c>
      <c r="F97" s="64">
        <f>ROUND((F94/3),3)</f>
        <v>4</v>
      </c>
      <c r="G97" s="42" t="str">
        <f>IF(F90&gt;F97,"&lt;","&gt;")</f>
        <v>&gt;</v>
      </c>
      <c r="H97" s="41">
        <f>F90</f>
        <v>2.6179999999999999</v>
      </c>
      <c r="M97" s="16"/>
      <c r="N97" s="16"/>
      <c r="O97" s="224" t="str">
        <f>IF(F90&lt;=F97,"OK","NO GOOD")</f>
        <v>OK</v>
      </c>
      <c r="P97" s="224"/>
      <c r="Q97" s="157">
        <v>12</v>
      </c>
    </row>
    <row r="98" spans="2:17" ht="20.100000000000001" customHeight="1" thickBot="1">
      <c r="B98" s="215" t="s">
        <v>194</v>
      </c>
      <c r="C98" s="215"/>
      <c r="D98" s="215"/>
      <c r="E98" s="215"/>
      <c r="F98" s="215"/>
      <c r="G98" s="215"/>
      <c r="H98" s="215"/>
      <c r="I98" s="215"/>
      <c r="J98" s="215"/>
      <c r="K98" s="215"/>
      <c r="L98" s="215"/>
      <c r="M98" s="215"/>
      <c r="N98" s="215"/>
      <c r="O98" s="215"/>
      <c r="P98" s="215"/>
    </row>
    <row r="99" spans="2:17" ht="20.100000000000001" customHeight="1" thickTop="1">
      <c r="B99" s="16"/>
      <c r="C99" s="16"/>
      <c r="D99" s="16"/>
      <c r="E99" s="37" t="s">
        <v>61</v>
      </c>
      <c r="F99" s="41">
        <f>IF($F$13=50,0.13,0.2)</f>
        <v>0.13</v>
      </c>
      <c r="G99" s="45" t="s">
        <v>143</v>
      </c>
      <c r="H99" s="41"/>
      <c r="J99" s="16"/>
      <c r="K99" s="16"/>
      <c r="L99" s="16"/>
      <c r="M99" s="16"/>
      <c r="N99" s="16"/>
      <c r="O99" s="16"/>
      <c r="P99" s="16"/>
    </row>
    <row r="100" spans="2:17" ht="20.100000000000001" customHeight="1">
      <c r="B100" s="16"/>
      <c r="C100" s="16"/>
      <c r="D100" s="16"/>
      <c r="E100" s="37" t="s">
        <v>62</v>
      </c>
      <c r="F100" s="41">
        <f>SUM(F$22*F$21)</f>
        <v>180</v>
      </c>
      <c r="G100" s="45" t="s">
        <v>36</v>
      </c>
      <c r="H100" s="42" t="str">
        <f>IF(F100&gt;I100,"&gt;","&lt;")</f>
        <v>&lt;</v>
      </c>
      <c r="I100" s="1">
        <v>1000</v>
      </c>
      <c r="J100" s="45" t="s">
        <v>192</v>
      </c>
      <c r="K100" s="16"/>
      <c r="L100" s="16"/>
      <c r="M100" s="16"/>
      <c r="N100" s="16"/>
      <c r="O100" s="16"/>
      <c r="P100" s="173" t="str">
        <f>IF(F100&lt;=I100,"OK","NO GOOD, USE METHOD B to DESIGN BEARINGS")</f>
        <v>OK</v>
      </c>
      <c r="Q100" s="178">
        <v>13</v>
      </c>
    </row>
    <row r="101" spans="2:17" ht="20.100000000000001" customHeight="1">
      <c r="B101" s="16"/>
      <c r="C101" s="16"/>
      <c r="D101" s="16"/>
      <c r="E101" s="37" t="s">
        <v>63</v>
      </c>
      <c r="F101" s="40">
        <f>F$80</f>
        <v>1.0647</v>
      </c>
      <c r="G101" s="41" t="s">
        <v>21</v>
      </c>
      <c r="H101" s="40"/>
      <c r="J101" s="16"/>
      <c r="K101" s="16"/>
      <c r="L101" s="16"/>
      <c r="M101" s="16"/>
      <c r="N101" s="16"/>
      <c r="O101" s="16"/>
      <c r="P101" s="173"/>
    </row>
    <row r="102" spans="2:17" ht="20.100000000000001" customHeight="1">
      <c r="B102" s="16"/>
      <c r="C102" s="16"/>
      <c r="D102" s="16"/>
      <c r="E102" s="37" t="s">
        <v>64</v>
      </c>
      <c r="F102" s="41">
        <f>F$77</f>
        <v>2.2000000000000002</v>
      </c>
      <c r="G102" s="41" t="s">
        <v>21</v>
      </c>
      <c r="H102" s="42" t="str">
        <f>IF(F102&gt;I102,"&gt;","&lt;")</f>
        <v>&lt;</v>
      </c>
      <c r="I102" s="161">
        <v>8</v>
      </c>
      <c r="J102" s="45" t="s">
        <v>21</v>
      </c>
      <c r="K102" s="16"/>
      <c r="L102" s="16"/>
      <c r="M102" s="16"/>
      <c r="N102" s="16"/>
      <c r="O102" s="16"/>
      <c r="P102" s="173" t="str">
        <f>IF(F102&lt;=I102,"OK","NO GOOD, USE METHOD B to DESIGN BEARINGS")</f>
        <v>OK</v>
      </c>
      <c r="Q102" s="157">
        <v>14</v>
      </c>
    </row>
    <row r="103" spans="2:17" ht="20.100000000000001" customHeight="1">
      <c r="B103" s="16"/>
      <c r="C103" s="16"/>
      <c r="D103" s="16"/>
      <c r="E103" s="37"/>
      <c r="F103" s="41"/>
      <c r="G103" s="41"/>
      <c r="H103" s="41"/>
      <c r="J103" s="16"/>
      <c r="K103" s="16"/>
      <c r="L103" s="16"/>
      <c r="M103" s="16"/>
      <c r="N103" s="16"/>
      <c r="O103" s="16"/>
      <c r="P103" s="16"/>
    </row>
    <row r="104" spans="2:17" ht="20.100000000000001" customHeight="1">
      <c r="B104" s="16"/>
      <c r="C104" s="16"/>
      <c r="D104" s="16"/>
      <c r="E104" s="37" t="s">
        <v>60</v>
      </c>
      <c r="F104" s="40">
        <f>SUM(F$20/5)</f>
        <v>10.118</v>
      </c>
      <c r="G104" s="240" t="s">
        <v>193</v>
      </c>
      <c r="H104" s="240"/>
      <c r="I104" s="240"/>
      <c r="J104" s="240"/>
      <c r="K104" s="240"/>
      <c r="L104" s="240"/>
      <c r="M104" s="240"/>
      <c r="N104" s="240"/>
      <c r="O104" s="240"/>
      <c r="P104" s="240"/>
    </row>
    <row r="105" spans="2:17" ht="20.100000000000001" customHeight="1">
      <c r="B105" s="16"/>
      <c r="C105" s="16"/>
      <c r="D105" s="16"/>
      <c r="E105" s="40" t="s">
        <v>19</v>
      </c>
      <c r="F105" s="47">
        <f>SUM(F99*F100*F101/F102)</f>
        <v>11.324536363636364</v>
      </c>
      <c r="G105" s="41" t="s">
        <v>23</v>
      </c>
      <c r="H105" s="47"/>
      <c r="J105" s="16"/>
      <c r="K105" s="16"/>
      <c r="L105" s="16"/>
      <c r="M105" s="16"/>
      <c r="N105" s="16"/>
      <c r="O105" s="16"/>
      <c r="P105" s="16"/>
    </row>
    <row r="106" spans="2:17" ht="20.100000000000001" customHeight="1" thickBot="1">
      <c r="B106" s="16"/>
      <c r="C106" s="16"/>
      <c r="D106" s="16"/>
      <c r="E106" s="40" t="s">
        <v>19</v>
      </c>
      <c r="F106" s="51">
        <f>F105</f>
        <v>11.324536363636364</v>
      </c>
      <c r="G106" s="42" t="str">
        <f>IF(F105&lt;=F104,"&lt;=","&gt;")</f>
        <v>&gt;</v>
      </c>
      <c r="H106" s="38">
        <f>F104</f>
        <v>10.118</v>
      </c>
      <c r="K106" s="38"/>
      <c r="M106" s="235" t="str">
        <f>IF(F105&lt;=F104,"OK, NO ANCORAGE REQUIRED","REQUIRES ANCHORAGE")</f>
        <v>REQUIRES ANCHORAGE</v>
      </c>
      <c r="N106" s="235"/>
      <c r="O106" s="235"/>
      <c r="P106" s="235"/>
      <c r="Q106" s="157">
        <v>15</v>
      </c>
    </row>
    <row r="107" spans="2:17" ht="20.100000000000001" customHeight="1" thickBot="1">
      <c r="B107" s="215" t="s">
        <v>196</v>
      </c>
      <c r="C107" s="215"/>
      <c r="D107" s="215"/>
      <c r="E107" s="215"/>
      <c r="F107" s="215"/>
      <c r="G107" s="215"/>
      <c r="H107" s="215"/>
      <c r="I107" s="215"/>
      <c r="J107" s="215"/>
      <c r="K107" s="215"/>
      <c r="L107" s="215"/>
      <c r="M107" s="215"/>
      <c r="N107" s="215"/>
      <c r="O107" s="215"/>
      <c r="P107" s="215"/>
    </row>
    <row r="108" spans="2:17" ht="20.100000000000001" customHeight="1" thickTop="1">
      <c r="B108" s="16"/>
      <c r="C108" s="16"/>
      <c r="D108" s="16"/>
      <c r="E108" s="37" t="s">
        <v>52</v>
      </c>
      <c r="F108" s="62">
        <f>F26</f>
        <v>0.1046</v>
      </c>
      <c r="G108" s="41" t="s">
        <v>21</v>
      </c>
      <c r="H108" s="16"/>
      <c r="I108" s="16"/>
      <c r="J108" s="16"/>
      <c r="K108" s="16"/>
      <c r="L108" s="16"/>
      <c r="M108" s="16"/>
      <c r="N108" s="16"/>
      <c r="O108" s="16"/>
      <c r="P108" s="16"/>
    </row>
    <row r="109" spans="2:17" ht="20.100000000000001" customHeight="1">
      <c r="B109" s="236" t="s">
        <v>53</v>
      </c>
      <c r="C109" s="237"/>
      <c r="D109" s="237"/>
      <c r="E109" s="237"/>
      <c r="F109" s="150">
        <v>60</v>
      </c>
      <c r="G109" s="45" t="s">
        <v>24</v>
      </c>
      <c r="H109" s="16"/>
      <c r="I109" s="16"/>
      <c r="J109" s="16"/>
      <c r="K109" s="16"/>
      <c r="L109" s="16"/>
      <c r="M109" s="16"/>
      <c r="N109" s="16"/>
      <c r="O109" s="16"/>
      <c r="P109" s="16"/>
    </row>
    <row r="110" spans="2:17" ht="20.100000000000001" customHeight="1">
      <c r="B110" s="236" t="s">
        <v>54</v>
      </c>
      <c r="C110" s="237"/>
      <c r="D110" s="237"/>
      <c r="E110" s="237"/>
      <c r="F110" s="61">
        <f>SUM($F$14/($F$21*$F$22))</f>
        <v>0.29444444444444445</v>
      </c>
      <c r="G110" s="57" t="s">
        <v>24</v>
      </c>
      <c r="H110" s="57"/>
      <c r="I110" s="41"/>
      <c r="J110" s="41"/>
      <c r="K110" s="41"/>
      <c r="L110" s="41"/>
    </row>
    <row r="111" spans="2:17" ht="20.100000000000001" customHeight="1">
      <c r="B111" s="16"/>
      <c r="C111" s="16"/>
      <c r="D111" s="16"/>
      <c r="E111" s="37" t="s">
        <v>49</v>
      </c>
      <c r="F111" s="61">
        <f>ROUND(MAX(F41:F42),2)</f>
        <v>0.6</v>
      </c>
      <c r="G111" s="44" t="s">
        <v>24</v>
      </c>
      <c r="H111" s="44"/>
      <c r="I111" s="41"/>
      <c r="J111" s="41"/>
      <c r="K111" s="41"/>
      <c r="L111" s="41"/>
    </row>
    <row r="112" spans="2:17" ht="20.100000000000001" customHeight="1">
      <c r="B112" s="16"/>
      <c r="C112" s="16"/>
      <c r="D112" s="16"/>
      <c r="E112" s="37" t="s">
        <v>156</v>
      </c>
      <c r="F112" s="38">
        <f>MAX(F23,F24)</f>
        <v>0.5</v>
      </c>
      <c r="G112" s="48" t="s">
        <v>21</v>
      </c>
      <c r="H112" s="16"/>
      <c r="I112" s="16"/>
      <c r="J112" s="16"/>
      <c r="K112" s="16"/>
      <c r="L112" s="16"/>
    </row>
    <row r="113" spans="2:17" ht="20.100000000000001" customHeight="1">
      <c r="B113" s="16"/>
      <c r="C113" s="16"/>
      <c r="D113" s="16"/>
      <c r="E113" s="37" t="s">
        <v>56</v>
      </c>
      <c r="F113" s="175">
        <v>24</v>
      </c>
      <c r="G113" s="48" t="s">
        <v>183</v>
      </c>
      <c r="H113" s="16"/>
      <c r="I113" s="16"/>
      <c r="J113" s="16"/>
      <c r="K113" s="16"/>
      <c r="L113" s="16"/>
    </row>
    <row r="114" spans="2:17" ht="20.100000000000001" customHeight="1">
      <c r="B114" s="16"/>
      <c r="C114" s="16"/>
      <c r="D114" s="16"/>
      <c r="E114" s="40"/>
      <c r="F114" s="16"/>
      <c r="G114" s="42"/>
      <c r="H114" s="42"/>
      <c r="I114" s="58"/>
      <c r="J114" s="59"/>
      <c r="K114" s="59"/>
      <c r="L114" s="60"/>
      <c r="M114" s="16"/>
      <c r="N114" s="16"/>
      <c r="O114" s="16"/>
      <c r="P114" s="16"/>
    </row>
    <row r="115" spans="2:17" ht="20.100000000000001" customHeight="1">
      <c r="E115" s="37" t="s">
        <v>55</v>
      </c>
      <c r="F115" s="74" t="s">
        <v>51</v>
      </c>
      <c r="G115" s="228" t="s">
        <v>157</v>
      </c>
      <c r="H115" s="228"/>
      <c r="I115" s="228"/>
      <c r="J115" s="228"/>
      <c r="K115" s="228"/>
      <c r="L115" s="228"/>
      <c r="M115" s="228"/>
      <c r="N115" s="228"/>
      <c r="O115" s="16"/>
      <c r="P115" s="16"/>
    </row>
    <row r="116" spans="2:17" ht="20.100000000000001" customHeight="1">
      <c r="E116" s="54">
        <f>F108</f>
        <v>0.1046</v>
      </c>
      <c r="F116" s="39" t="str">
        <f>IF($E116&gt;=$G116,"&gt;=","&lt;")</f>
        <v>&gt;=</v>
      </c>
      <c r="G116" s="53">
        <f>3*F$112*F$111/F$109</f>
        <v>1.4999999999999998E-2</v>
      </c>
      <c r="H116" s="56"/>
      <c r="I116" s="16"/>
      <c r="K116" s="16"/>
      <c r="L116" s="16"/>
      <c r="M116" s="16"/>
      <c r="N116" s="16"/>
      <c r="O116" s="234" t="str">
        <f>IF($E116&gt;=$G116,"OK","No Good")</f>
        <v>OK</v>
      </c>
      <c r="P116" s="234"/>
      <c r="Q116" s="157">
        <v>16</v>
      </c>
    </row>
    <row r="117" spans="2:17" ht="20.100000000000001" customHeight="1">
      <c r="B117" s="16"/>
      <c r="C117" s="16"/>
      <c r="E117" s="40"/>
      <c r="F117" s="42"/>
      <c r="G117" s="42"/>
      <c r="H117" s="42"/>
      <c r="I117" s="58"/>
      <c r="J117" s="59"/>
      <c r="K117" s="59"/>
      <c r="L117" s="60"/>
      <c r="M117" s="5"/>
      <c r="N117" s="5"/>
      <c r="O117" s="5"/>
      <c r="P117" s="5"/>
    </row>
    <row r="118" spans="2:17" ht="20.100000000000001" customHeight="1">
      <c r="B118" s="16"/>
      <c r="C118" s="16"/>
      <c r="E118" s="37" t="s">
        <v>55</v>
      </c>
      <c r="F118" s="74" t="s">
        <v>51</v>
      </c>
      <c r="G118" s="228" t="s">
        <v>158</v>
      </c>
      <c r="H118" s="228"/>
      <c r="I118" s="228"/>
      <c r="J118" s="228"/>
      <c r="K118" s="228"/>
      <c r="L118" s="228"/>
      <c r="M118" s="228"/>
      <c r="N118" s="228"/>
      <c r="O118" s="16"/>
      <c r="P118" s="16"/>
    </row>
    <row r="119" spans="2:17" ht="20.100000000000001" customHeight="1" thickBot="1">
      <c r="B119" s="16"/>
      <c r="C119" s="16"/>
      <c r="E119" s="54">
        <f>F108</f>
        <v>0.1046</v>
      </c>
      <c r="F119" s="38" t="str">
        <f>IF($E119&gt;=$G119,"&gt;=","&lt;")</f>
        <v>&gt;=</v>
      </c>
      <c r="G119" s="46">
        <f>2*F$112*F$110/F$113</f>
        <v>1.2268518518518519E-2</v>
      </c>
      <c r="H119" s="56"/>
      <c r="I119" s="16"/>
      <c r="K119" s="16"/>
      <c r="L119" s="16"/>
      <c r="M119" s="16"/>
      <c r="N119" s="16"/>
      <c r="O119" s="234" t="str">
        <f>IF($E119&gt;=$G119,"OK","No Good")</f>
        <v>OK</v>
      </c>
      <c r="P119" s="234"/>
      <c r="Q119" s="157">
        <v>17</v>
      </c>
    </row>
    <row r="120" spans="2:17" ht="20.100000000000001" customHeight="1" thickBot="1">
      <c r="B120" s="215" t="s">
        <v>197</v>
      </c>
      <c r="C120" s="232"/>
      <c r="D120" s="232"/>
      <c r="E120" s="232"/>
      <c r="F120" s="232"/>
      <c r="G120" s="232"/>
      <c r="H120" s="232"/>
      <c r="I120" s="232"/>
      <c r="J120" s="232"/>
      <c r="K120" s="232"/>
      <c r="L120" s="232"/>
      <c r="M120" s="232"/>
      <c r="N120" s="232"/>
      <c r="O120" s="232"/>
      <c r="P120" s="232"/>
    </row>
    <row r="121" spans="2:17" ht="20.100000000000001" customHeight="1" thickTop="1">
      <c r="B121" s="37"/>
      <c r="C121" s="37"/>
      <c r="D121" s="37"/>
      <c r="E121" s="37" t="s">
        <v>167</v>
      </c>
      <c r="F121" s="113">
        <f>ROUND(1.4*(F$111/(F$43*F$44)),2)</f>
        <v>1.26</v>
      </c>
      <c r="G121" s="42" t="str">
        <f>IF(F121&lt;H121,"&lt;","&gt;")</f>
        <v>&lt;</v>
      </c>
      <c r="H121" s="177">
        <v>3</v>
      </c>
      <c r="I121" s="48" t="s">
        <v>171</v>
      </c>
      <c r="J121" s="16"/>
      <c r="K121" s="149"/>
      <c r="L121" s="45"/>
      <c r="M121" s="52"/>
      <c r="N121" s="16"/>
      <c r="O121" s="16"/>
      <c r="P121" s="16"/>
    </row>
    <row r="122" spans="2:17" ht="20.100000000000001" customHeight="1">
      <c r="B122" s="37"/>
      <c r="C122" s="37"/>
      <c r="D122" s="37"/>
      <c r="E122" s="37" t="s">
        <v>170</v>
      </c>
      <c r="F122" s="113">
        <f>ROUND(1.4*(F$110/(F$43*F$44)),2)</f>
        <v>0.62</v>
      </c>
      <c r="G122" s="48"/>
      <c r="H122" s="48"/>
      <c r="I122" s="171" t="s">
        <v>168</v>
      </c>
      <c r="J122" s="16"/>
      <c r="K122" s="149"/>
      <c r="L122" s="45"/>
      <c r="M122" s="52"/>
      <c r="N122" s="16"/>
      <c r="O122" s="16"/>
      <c r="P122" s="16"/>
    </row>
    <row r="123" spans="2:17" ht="20.100000000000001" customHeight="1">
      <c r="B123" s="37"/>
      <c r="C123" s="37"/>
      <c r="D123" s="37"/>
      <c r="E123" s="37" t="s">
        <v>173</v>
      </c>
      <c r="F123" s="113">
        <f>ROUND(0.5*((F$22/F$23)^2)*((ABS((F$28/((F$27*12)/2))+ABS(F$31)+0.005)/F$51)),2)</f>
        <v>0.46</v>
      </c>
      <c r="G123" s="48"/>
      <c r="H123" s="48"/>
      <c r="I123" s="171" t="s">
        <v>179</v>
      </c>
      <c r="J123" s="16"/>
      <c r="K123" s="149"/>
      <c r="L123" s="45"/>
      <c r="M123" s="52"/>
      <c r="N123" s="16"/>
      <c r="O123" s="16"/>
      <c r="P123" s="16"/>
    </row>
    <row r="124" spans="2:17" ht="20.100000000000001" customHeight="1">
      <c r="B124" s="37"/>
      <c r="C124" s="37"/>
      <c r="D124" s="37"/>
      <c r="E124" s="37" t="s">
        <v>172</v>
      </c>
      <c r="F124" s="113">
        <f>ROUND(0.5*(F$22/F$23)^2*((ABS(F$29/(F$30*12))+0.005)/F$51),2)</f>
        <v>0.46</v>
      </c>
      <c r="G124" s="48"/>
      <c r="H124" s="48"/>
      <c r="I124" s="171" t="s">
        <v>179</v>
      </c>
      <c r="J124" s="16"/>
      <c r="K124" s="149"/>
      <c r="L124" s="45"/>
      <c r="M124" s="52"/>
      <c r="N124" s="16"/>
      <c r="O124" s="16"/>
      <c r="P124" s="16"/>
    </row>
    <row r="125" spans="2:17" ht="20.100000000000001" customHeight="1">
      <c r="B125" s="37"/>
      <c r="C125" s="37"/>
      <c r="D125" s="37"/>
      <c r="E125" s="37" t="s">
        <v>175</v>
      </c>
      <c r="F125" s="113">
        <f>ROUND(F$81/F$77,2)</f>
        <v>0.48</v>
      </c>
      <c r="G125" s="48"/>
      <c r="H125" s="48"/>
      <c r="I125" s="171" t="s">
        <v>178</v>
      </c>
      <c r="J125" s="16"/>
      <c r="K125" s="149"/>
      <c r="L125" s="45"/>
      <c r="M125" s="52"/>
      <c r="N125" s="16"/>
      <c r="O125" s="16"/>
      <c r="P125" s="16"/>
    </row>
    <row r="126" spans="2:17" ht="20.100000000000001" customHeight="1">
      <c r="B126" s="37"/>
      <c r="C126" s="37"/>
      <c r="D126" s="37"/>
      <c r="E126" s="37" t="s">
        <v>176</v>
      </c>
      <c r="F126" s="113">
        <f>ROUND(F$81/F$77,2)</f>
        <v>0.48</v>
      </c>
      <c r="G126" s="48"/>
      <c r="H126" s="48"/>
      <c r="I126" s="171" t="s">
        <v>178</v>
      </c>
      <c r="J126" s="16"/>
      <c r="K126" s="149"/>
      <c r="L126" s="45"/>
      <c r="M126" s="52"/>
      <c r="N126" s="16"/>
      <c r="O126" s="16"/>
      <c r="P126" s="16"/>
    </row>
    <row r="127" spans="2:17" ht="20.100000000000001" customHeight="1">
      <c r="B127" s="37"/>
      <c r="C127" s="37"/>
      <c r="D127" s="37"/>
      <c r="E127" s="37" t="s">
        <v>177</v>
      </c>
      <c r="F127" s="113">
        <f>ROUND((F121+F123+F125)+1.75*(F122+F124+F126),2)</f>
        <v>4.93</v>
      </c>
      <c r="G127" s="42" t="str">
        <f>IF(F127&lt;H127,"&lt;","&gt;")</f>
        <v>&lt;</v>
      </c>
      <c r="H127" s="177">
        <v>5</v>
      </c>
      <c r="I127" s="171" t="s">
        <v>169</v>
      </c>
      <c r="J127" s="16"/>
      <c r="K127" s="149"/>
      <c r="L127" s="234" t="str">
        <f>IF($F127&lt;=$H127,"OK","No Good, Beveled Load Plate Required")</f>
        <v>OK</v>
      </c>
      <c r="M127" s="234"/>
      <c r="N127" s="234"/>
      <c r="O127" s="234"/>
      <c r="P127" s="234"/>
      <c r="Q127" s="157">
        <v>18</v>
      </c>
    </row>
    <row r="128" spans="2:17" ht="20.100000000000001" customHeight="1">
      <c r="B128" s="188"/>
      <c r="C128" s="188"/>
      <c r="D128" s="188"/>
      <c r="E128" s="188"/>
      <c r="F128" s="113"/>
      <c r="G128" s="228"/>
      <c r="H128" s="228"/>
      <c r="I128" s="39"/>
      <c r="J128" s="16"/>
      <c r="K128" s="233"/>
      <c r="L128" s="233"/>
      <c r="M128" s="52"/>
      <c r="N128" s="16"/>
      <c r="O128" s="16"/>
      <c r="P128" s="16"/>
    </row>
    <row r="129" spans="2:17" ht="20.100000000000001" customHeight="1">
      <c r="B129" s="37"/>
      <c r="C129" s="37"/>
      <c r="D129" s="37"/>
      <c r="E129" s="37" t="s">
        <v>167</v>
      </c>
      <c r="F129" s="113">
        <f>ROUND(1.4*(F$111/(F$43*F$44)),2)</f>
        <v>1.26</v>
      </c>
      <c r="G129" s="42" t="str">
        <f>IF(F129&lt;H129,"&lt;","&gt;")</f>
        <v>&lt;</v>
      </c>
      <c r="H129" s="177">
        <v>3</v>
      </c>
      <c r="I129" s="48" t="s">
        <v>171</v>
      </c>
      <c r="J129" s="16"/>
      <c r="K129" s="149"/>
      <c r="L129" s="45"/>
      <c r="M129" s="52"/>
      <c r="N129" s="16"/>
      <c r="O129" s="16"/>
      <c r="P129" s="16"/>
    </row>
    <row r="130" spans="2:17" ht="20.100000000000001" customHeight="1">
      <c r="B130" s="37"/>
      <c r="C130" s="37"/>
      <c r="D130" s="37"/>
      <c r="E130" s="37" t="s">
        <v>170</v>
      </c>
      <c r="F130" s="113">
        <f>ROUND(1.4*(F$110/(F$43*F$44)),2)</f>
        <v>0.62</v>
      </c>
      <c r="G130" s="48"/>
      <c r="H130" s="48"/>
      <c r="I130" s="171" t="s">
        <v>168</v>
      </c>
      <c r="J130" s="16"/>
      <c r="K130" s="149"/>
      <c r="L130" s="45"/>
      <c r="M130" s="52"/>
      <c r="N130" s="16"/>
      <c r="O130" s="16"/>
      <c r="P130" s="16"/>
    </row>
    <row r="131" spans="2:17" ht="20.100000000000001" customHeight="1">
      <c r="B131" s="37"/>
      <c r="C131" s="37"/>
      <c r="D131" s="37"/>
      <c r="E131" s="37" t="s">
        <v>173</v>
      </c>
      <c r="F131" s="113">
        <f>ROUND(0.5*((F$22/F$23)^2)*((ABS((F$28/((F$27*12)/2))+ABS(F$31-F137)+0.005)/F$51)),2)</f>
        <v>0.3</v>
      </c>
      <c r="G131" s="48"/>
      <c r="H131" s="48"/>
      <c r="I131" s="171" t="s">
        <v>179</v>
      </c>
      <c r="J131" s="16"/>
      <c r="K131" s="149"/>
      <c r="L131" s="45"/>
      <c r="M131" s="52"/>
      <c r="N131" s="16"/>
      <c r="O131" s="16"/>
      <c r="P131" s="16"/>
    </row>
    <row r="132" spans="2:17" ht="20.100000000000001" customHeight="1">
      <c r="B132" s="37"/>
      <c r="C132" s="37"/>
      <c r="D132" s="37"/>
      <c r="E132" s="37" t="s">
        <v>172</v>
      </c>
      <c r="F132" s="113">
        <f>ROUND(0.5*(F$22/F$23)^2*((ABS(F$29/(F$30*12))+0.005)/F$51),2)</f>
        <v>0.46</v>
      </c>
      <c r="G132" s="48"/>
      <c r="H132" s="48"/>
      <c r="I132" s="171" t="s">
        <v>179</v>
      </c>
      <c r="J132" s="16"/>
      <c r="K132" s="149"/>
      <c r="L132" s="45"/>
      <c r="M132" s="52"/>
      <c r="N132" s="16"/>
      <c r="O132" s="16"/>
      <c r="P132" s="16"/>
    </row>
    <row r="133" spans="2:17" ht="20.100000000000001" customHeight="1">
      <c r="B133" s="37"/>
      <c r="C133" s="37"/>
      <c r="D133" s="37"/>
      <c r="E133" s="37" t="s">
        <v>175</v>
      </c>
      <c r="F133" s="113">
        <f>ROUND(F$81/F$77,2)</f>
        <v>0.48</v>
      </c>
      <c r="G133" s="48"/>
      <c r="H133" s="48"/>
      <c r="I133" s="171" t="s">
        <v>178</v>
      </c>
      <c r="J133" s="16"/>
      <c r="K133" s="149"/>
      <c r="L133" s="45"/>
      <c r="M133" s="52"/>
      <c r="N133" s="16"/>
      <c r="O133" s="16"/>
      <c r="P133" s="16"/>
    </row>
    <row r="134" spans="2:17" ht="20.100000000000001" customHeight="1">
      <c r="B134" s="37"/>
      <c r="C134" s="37"/>
      <c r="D134" s="37"/>
      <c r="E134" s="37" t="s">
        <v>176</v>
      </c>
      <c r="F134" s="113">
        <f>ROUND(F$81/F$77,2)</f>
        <v>0.48</v>
      </c>
      <c r="G134" s="48"/>
      <c r="H134" s="48"/>
      <c r="I134" s="171" t="s">
        <v>178</v>
      </c>
      <c r="J134" s="16"/>
      <c r="K134" s="149"/>
      <c r="L134" s="45"/>
      <c r="M134" s="52"/>
      <c r="N134" s="16"/>
      <c r="O134" s="16"/>
      <c r="P134" s="16"/>
    </row>
    <row r="135" spans="2:17" ht="20.100000000000001" customHeight="1">
      <c r="B135" s="37"/>
      <c r="C135" s="37"/>
      <c r="D135" s="37"/>
      <c r="E135" s="37" t="s">
        <v>177</v>
      </c>
      <c r="F135" s="113">
        <f>ROUND((F129+F131+F133)+1.75*(F130+F132+F134),2)</f>
        <v>4.7699999999999996</v>
      </c>
      <c r="G135" s="42" t="str">
        <f>IF(F135&lt;H135,"&lt;","&gt;")</f>
        <v>&lt;</v>
      </c>
      <c r="H135" s="177">
        <v>5</v>
      </c>
      <c r="I135" s="171" t="s">
        <v>169</v>
      </c>
      <c r="J135" s="16"/>
      <c r="K135" s="149"/>
      <c r="L135" s="45"/>
      <c r="M135" s="52"/>
      <c r="N135" s="16"/>
      <c r="O135" s="234" t="str">
        <f>IF($F135&lt;=$H135,"OK","No Good")</f>
        <v>OK</v>
      </c>
      <c r="P135" s="234"/>
      <c r="Q135" s="157">
        <v>19</v>
      </c>
    </row>
    <row r="136" spans="2:17" ht="20.100000000000001" customHeight="1">
      <c r="B136" s="37"/>
      <c r="C136" s="37"/>
      <c r="D136" s="37"/>
      <c r="E136" s="37"/>
      <c r="F136" s="113"/>
      <c r="G136" s="42"/>
      <c r="H136" s="170"/>
      <c r="I136" s="171"/>
      <c r="J136" s="16"/>
      <c r="K136" s="149"/>
      <c r="L136" s="45"/>
      <c r="M136" s="52"/>
      <c r="N136" s="16"/>
      <c r="O136" s="55"/>
      <c r="P136" s="55"/>
    </row>
    <row r="137" spans="2:17" ht="20.100000000000001" customHeight="1">
      <c r="B137" s="37"/>
      <c r="C137" s="37"/>
      <c r="D137" s="37"/>
      <c r="E137" s="37" t="s">
        <v>180</v>
      </c>
      <c r="F137" s="172">
        <f>F31</f>
        <v>2.3E-3</v>
      </c>
      <c r="G137" s="42"/>
      <c r="H137" s="170"/>
      <c r="I137" s="171"/>
      <c r="J137" s="16"/>
      <c r="K137" s="149"/>
      <c r="L137" s="45"/>
      <c r="M137" s="52"/>
      <c r="N137" s="16"/>
      <c r="O137" s="55"/>
      <c r="P137" s="55"/>
    </row>
    <row r="138" spans="2:17" ht="20.100000000000001" customHeight="1" thickBot="1">
      <c r="B138" s="16"/>
      <c r="C138" s="16"/>
      <c r="D138" s="16"/>
      <c r="E138" s="40"/>
      <c r="F138" s="47"/>
      <c r="G138" s="47"/>
      <c r="H138" s="47"/>
      <c r="I138" s="41"/>
      <c r="J138" s="69"/>
      <c r="K138" s="144"/>
      <c r="L138" s="50"/>
      <c r="M138" s="66"/>
      <c r="N138" s="16"/>
      <c r="O138" s="16"/>
      <c r="P138" s="16"/>
    </row>
    <row r="139" spans="2:17" ht="20.100000000000001" customHeight="1" thickBot="1">
      <c r="B139" s="215" t="s">
        <v>94</v>
      </c>
      <c r="C139" s="232"/>
      <c r="D139" s="232"/>
      <c r="E139" s="232"/>
      <c r="F139" s="232"/>
      <c r="G139" s="232"/>
      <c r="H139" s="232"/>
      <c r="I139" s="232"/>
      <c r="J139" s="232"/>
      <c r="K139" s="232"/>
      <c r="L139" s="232"/>
      <c r="M139" s="232"/>
      <c r="N139" s="232"/>
      <c r="O139" s="232"/>
      <c r="P139" s="232"/>
    </row>
    <row r="140" spans="2:17" ht="20.100000000000001" customHeight="1" thickTop="1">
      <c r="B140" s="230" t="s">
        <v>95</v>
      </c>
      <c r="C140" s="230"/>
      <c r="D140" s="230"/>
      <c r="E140" s="230"/>
      <c r="F140" s="230"/>
      <c r="G140" s="230"/>
      <c r="H140" s="230"/>
      <c r="I140" s="230"/>
      <c r="J140" s="230"/>
      <c r="K140" s="230"/>
      <c r="L140" s="230"/>
      <c r="M140" s="230"/>
      <c r="N140" s="230"/>
      <c r="O140" s="230"/>
      <c r="P140" s="230"/>
    </row>
    <row r="141" spans="2:17" ht="20.100000000000001" customHeight="1">
      <c r="B141" s="16"/>
      <c r="C141" s="16"/>
      <c r="D141" s="16"/>
      <c r="E141" s="37" t="s">
        <v>65</v>
      </c>
      <c r="F141" s="38">
        <f>ROUND((50/(F9+125)),3)</f>
        <v>0.23100000000000001</v>
      </c>
      <c r="G141" s="65"/>
      <c r="H141" s="63"/>
      <c r="I141" s="16"/>
      <c r="J141" s="16"/>
      <c r="K141" s="16"/>
      <c r="L141" s="16"/>
      <c r="M141" s="16"/>
      <c r="N141" s="16"/>
      <c r="O141" s="16"/>
      <c r="P141" s="16"/>
    </row>
    <row r="142" spans="2:17" ht="20.100000000000001" customHeight="1">
      <c r="B142" s="16"/>
      <c r="C142" s="16"/>
      <c r="D142" s="16"/>
      <c r="E142" s="37" t="s">
        <v>66</v>
      </c>
      <c r="F142" s="38">
        <f>ROUND((F15+F16+F14*(1+F141)),3)</f>
        <v>120.833</v>
      </c>
      <c r="G142" s="41" t="s">
        <v>23</v>
      </c>
      <c r="K142" s="16"/>
      <c r="L142" s="16"/>
      <c r="N142" s="16"/>
      <c r="O142" s="16"/>
      <c r="P142" s="16"/>
    </row>
    <row r="143" spans="2:17" ht="20.100000000000001" customHeight="1">
      <c r="B143" s="16"/>
      <c r="C143" s="16"/>
      <c r="D143" s="16"/>
      <c r="E143" s="40" t="s">
        <v>7</v>
      </c>
      <c r="F143" s="38">
        <f>IF(F33=36,0.194,0.167)</f>
        <v>0.16700000000000001</v>
      </c>
      <c r="G143" s="40"/>
      <c r="H143" s="40"/>
      <c r="I143" s="16"/>
      <c r="J143" s="16"/>
      <c r="K143" s="16"/>
      <c r="L143" s="16"/>
      <c r="M143" s="66"/>
      <c r="N143" s="16"/>
      <c r="O143" s="16"/>
      <c r="P143" s="16"/>
    </row>
    <row r="144" spans="2:17" ht="20.100000000000001" customHeight="1">
      <c r="B144" s="16"/>
      <c r="C144" s="16"/>
      <c r="D144" s="16"/>
      <c r="E144" s="40"/>
      <c r="F144" s="16"/>
      <c r="G144" s="16"/>
      <c r="H144" s="16"/>
      <c r="I144" s="16"/>
      <c r="J144" s="16"/>
      <c r="K144" s="16"/>
      <c r="L144" s="16"/>
      <c r="M144" s="66"/>
      <c r="N144" s="16"/>
      <c r="O144" s="16"/>
      <c r="P144" s="16"/>
    </row>
    <row r="145" spans="2:18" ht="20.100000000000001" customHeight="1">
      <c r="B145" s="16"/>
      <c r="C145" s="16"/>
      <c r="D145" s="16"/>
      <c r="E145" s="37" t="s">
        <v>67</v>
      </c>
      <c r="F145" s="51">
        <f>SUM(((F142*F21)/(F22+1))^0.5*F143-F32)</f>
        <v>0.53189235653704769</v>
      </c>
      <c r="G145" s="41" t="s">
        <v>21</v>
      </c>
      <c r="H145" s="67" t="s">
        <v>68</v>
      </c>
      <c r="I145" s="38" t="str">
        <f>IF($F$145&gt;2,CEILING($F$145,1/8),IF($F$142&gt;200,"2.0",IF($F$145&lt;1.5,"1.5",CEILING($F$145,1/8))))</f>
        <v>1.5</v>
      </c>
      <c r="J145" s="135" t="s">
        <v>114</v>
      </c>
      <c r="K145" s="68"/>
      <c r="N145" s="16"/>
      <c r="O145" s="16"/>
      <c r="P145" s="16"/>
      <c r="R145" s="143"/>
    </row>
    <row r="146" spans="2:18" ht="20.100000000000001" customHeight="1">
      <c r="B146" s="16"/>
      <c r="C146" s="16"/>
      <c r="D146" s="16"/>
      <c r="E146" s="40"/>
      <c r="F146" s="47"/>
      <c r="G146" s="47"/>
      <c r="H146" s="47"/>
      <c r="I146" s="41"/>
      <c r="J146" s="69"/>
      <c r="K146" s="69"/>
      <c r="L146" s="50"/>
      <c r="M146" s="66"/>
      <c r="N146" s="16"/>
      <c r="O146" s="16"/>
      <c r="P146" s="16"/>
    </row>
    <row r="147" spans="2:18" ht="20.100000000000001" customHeight="1">
      <c r="B147" s="230"/>
      <c r="C147" s="230"/>
      <c r="D147" s="230"/>
      <c r="E147" s="230"/>
      <c r="F147" s="230"/>
      <c r="G147" s="230"/>
      <c r="H147" s="230"/>
      <c r="I147" s="230"/>
      <c r="J147" s="230"/>
      <c r="K147" s="230"/>
      <c r="L147" s="230"/>
      <c r="M147" s="230"/>
      <c r="N147" s="230"/>
      <c r="O147" s="230"/>
      <c r="P147" s="230"/>
    </row>
    <row r="148" spans="2:18" ht="20.100000000000001" customHeight="1" thickBot="1">
      <c r="B148" s="188"/>
      <c r="C148" s="188"/>
      <c r="D148" s="188"/>
      <c r="E148" s="188"/>
      <c r="F148" s="113"/>
      <c r="G148" s="228"/>
      <c r="H148" s="228"/>
      <c r="I148" s="39"/>
      <c r="J148" s="16"/>
      <c r="K148" s="259"/>
      <c r="L148" s="260"/>
      <c r="M148" s="52"/>
      <c r="N148" s="16"/>
      <c r="O148" s="16"/>
      <c r="P148" s="16"/>
    </row>
    <row r="149" spans="2:18" ht="20.100000000000001" customHeight="1" thickBot="1">
      <c r="B149" s="232" t="s">
        <v>6</v>
      </c>
      <c r="C149" s="232"/>
      <c r="D149" s="232"/>
      <c r="E149" s="232"/>
      <c r="F149" s="232"/>
      <c r="G149" s="232"/>
      <c r="H149" s="232"/>
      <c r="I149" s="232"/>
      <c r="J149" s="232"/>
      <c r="K149" s="232"/>
      <c r="L149" s="232"/>
      <c r="M149" s="232"/>
      <c r="N149" s="232"/>
      <c r="O149" s="232"/>
      <c r="P149" s="232"/>
    </row>
    <row r="150" spans="2:18" ht="20.100000000000001" customHeight="1" thickTop="1" thickBot="1">
      <c r="B150" s="18"/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R150" s="16"/>
    </row>
    <row r="151" spans="2:18" ht="20.100000000000001" customHeight="1" thickBot="1">
      <c r="B151" s="16"/>
      <c r="C151" s="16"/>
      <c r="D151" s="16"/>
      <c r="E151" s="16"/>
      <c r="F151" s="251" t="s">
        <v>28</v>
      </c>
      <c r="G151" s="252"/>
      <c r="H151" s="252" t="s">
        <v>31</v>
      </c>
      <c r="I151" s="252"/>
      <c r="J151" s="255" t="s">
        <v>33</v>
      </c>
      <c r="K151" s="256"/>
      <c r="L151" s="16"/>
      <c r="M151" s="16"/>
      <c r="N151" s="16"/>
      <c r="O151" s="16"/>
      <c r="P151" s="16"/>
    </row>
    <row r="152" spans="2:18" ht="20.100000000000001" customHeight="1" thickTop="1" thickBot="1">
      <c r="B152" s="16"/>
      <c r="C152" s="16"/>
      <c r="D152" s="16"/>
      <c r="E152" s="16"/>
      <c r="F152" s="253"/>
      <c r="G152" s="254"/>
      <c r="H152" s="254"/>
      <c r="I152" s="254"/>
      <c r="J152" s="257"/>
      <c r="K152" s="258"/>
      <c r="L152" s="16"/>
      <c r="M152" s="16"/>
      <c r="N152" s="16"/>
      <c r="O152" s="16"/>
      <c r="P152" s="16"/>
    </row>
    <row r="153" spans="2:18" ht="20.100000000000001" customHeight="1" thickTop="1">
      <c r="B153" s="110"/>
      <c r="C153" s="110"/>
      <c r="D153" s="110"/>
      <c r="E153" s="110" t="s">
        <v>127</v>
      </c>
      <c r="F153" s="245">
        <f>SUM(F25-1)</f>
        <v>3</v>
      </c>
      <c r="G153" s="246"/>
      <c r="H153" s="246">
        <f>F23</f>
        <v>0.5</v>
      </c>
      <c r="I153" s="246"/>
      <c r="J153" s="246">
        <f>SUM(F153*H153)</f>
        <v>1.5</v>
      </c>
      <c r="K153" s="247"/>
      <c r="L153" s="16"/>
      <c r="M153" s="16"/>
      <c r="N153" s="16"/>
      <c r="O153" s="16"/>
      <c r="P153" s="16"/>
    </row>
    <row r="154" spans="2:18" ht="20.100000000000001" customHeight="1">
      <c r="B154" s="110"/>
      <c r="C154" s="110"/>
      <c r="D154" s="110"/>
      <c r="E154" s="110" t="s">
        <v>128</v>
      </c>
      <c r="F154" s="248">
        <v>2</v>
      </c>
      <c r="G154" s="249"/>
      <c r="H154" s="249">
        <f>F24</f>
        <v>0.35</v>
      </c>
      <c r="I154" s="249"/>
      <c r="J154" s="249">
        <f>SUM(F154*H154)</f>
        <v>0.7</v>
      </c>
      <c r="K154" s="250"/>
      <c r="L154" s="16"/>
      <c r="M154" s="16"/>
      <c r="N154" s="16"/>
      <c r="O154" s="16"/>
      <c r="P154" s="16"/>
    </row>
    <row r="155" spans="2:18" ht="20.100000000000001" customHeight="1" thickBot="1">
      <c r="B155" s="110"/>
      <c r="C155" s="110"/>
      <c r="D155" s="110"/>
      <c r="E155" s="110" t="s">
        <v>129</v>
      </c>
      <c r="F155" s="242">
        <f>F25</f>
        <v>4</v>
      </c>
      <c r="G155" s="243"/>
      <c r="H155" s="243">
        <f>F108</f>
        <v>0.1046</v>
      </c>
      <c r="I155" s="243"/>
      <c r="J155" s="243">
        <f>SUM(F155*H155)</f>
        <v>0.41839999999999999</v>
      </c>
      <c r="K155" s="244"/>
      <c r="L155" s="16"/>
      <c r="M155" s="16"/>
      <c r="N155" s="16"/>
      <c r="O155" s="16"/>
      <c r="P155" s="16"/>
    </row>
    <row r="156" spans="2:18" ht="20.100000000000001" customHeight="1">
      <c r="B156" s="16"/>
      <c r="C156" s="16"/>
      <c r="D156" s="16"/>
      <c r="E156" s="16"/>
      <c r="F156" s="41"/>
      <c r="G156" s="41"/>
      <c r="H156" s="41"/>
      <c r="I156" s="38"/>
      <c r="J156" s="38"/>
      <c r="K156" s="16"/>
      <c r="L156" s="16"/>
      <c r="M156" s="16"/>
      <c r="N156" s="16"/>
      <c r="O156" s="16"/>
      <c r="P156" s="16"/>
    </row>
    <row r="157" spans="2:18" ht="20.100000000000001" customHeight="1">
      <c r="B157" s="16"/>
      <c r="C157" s="16"/>
      <c r="D157" s="16"/>
      <c r="E157" s="40" t="s">
        <v>32</v>
      </c>
      <c r="F157" s="38">
        <f>SUM(J153:J155)</f>
        <v>2.6184000000000003</v>
      </c>
      <c r="G157" s="41" t="s">
        <v>21</v>
      </c>
      <c r="H157" s="38"/>
      <c r="J157" s="16"/>
      <c r="K157" s="16"/>
      <c r="L157" s="16"/>
      <c r="M157" s="16"/>
      <c r="N157" s="16"/>
      <c r="O157" s="16"/>
      <c r="P157" s="16"/>
    </row>
    <row r="158" spans="2:18" ht="20.100000000000001" customHeight="1">
      <c r="B158" s="16"/>
      <c r="C158" s="16"/>
      <c r="D158" s="16"/>
      <c r="E158" s="37" t="s">
        <v>132</v>
      </c>
      <c r="F158" s="38" t="str">
        <f>I145</f>
        <v>1.5</v>
      </c>
      <c r="G158" s="58" t="str">
        <f>IF($F$145&gt;2,CEILING($F$145,0.125),IF($F$142&gt;200,"inch Min.",IF($F$145&lt;1.5,"inch (min.)",CEILING($F$145,0.125))))</f>
        <v>inch (min.)</v>
      </c>
      <c r="H158" s="38"/>
      <c r="I158" s="114"/>
      <c r="J158" s="112"/>
      <c r="K158" s="112"/>
      <c r="L158" s="112"/>
      <c r="M158" s="112"/>
      <c r="N158" s="112"/>
      <c r="O158" s="16"/>
      <c r="P158" s="16"/>
    </row>
    <row r="159" spans="2:18" ht="20.100000000000001" customHeight="1">
      <c r="B159" s="16"/>
      <c r="C159" s="16"/>
      <c r="D159" s="16"/>
      <c r="E159" s="37" t="s">
        <v>133</v>
      </c>
      <c r="F159" s="38">
        <f>CEILING(F158+((ABS(F137))*(F22+1)),1/8)</f>
        <v>1.625</v>
      </c>
      <c r="G159" s="41" t="s">
        <v>21</v>
      </c>
      <c r="H159" s="38"/>
      <c r="I159" s="114"/>
      <c r="J159" s="112"/>
      <c r="K159" s="112"/>
      <c r="L159" s="112"/>
      <c r="M159" s="112"/>
      <c r="N159" s="112"/>
      <c r="O159" s="16"/>
      <c r="P159" s="16"/>
    </row>
    <row r="160" spans="2:18" ht="20.100000000000001" customHeight="1">
      <c r="B160" s="16"/>
      <c r="C160" s="16"/>
      <c r="D160" s="16"/>
      <c r="E160" s="40" t="s">
        <v>1</v>
      </c>
      <c r="F160" s="38">
        <f>F21</f>
        <v>15</v>
      </c>
      <c r="G160" s="41" t="s">
        <v>21</v>
      </c>
      <c r="H160" s="38"/>
      <c r="J160" s="16"/>
      <c r="K160" s="16"/>
      <c r="L160" s="16"/>
      <c r="M160" s="16"/>
      <c r="N160" s="16"/>
      <c r="O160" s="16"/>
      <c r="P160" s="16"/>
    </row>
    <row r="161" spans="2:16" ht="20.100000000000001" customHeight="1">
      <c r="B161" s="16"/>
      <c r="C161" s="16"/>
      <c r="D161" s="16"/>
      <c r="E161" s="40" t="s">
        <v>27</v>
      </c>
      <c r="F161" s="38">
        <f>F22</f>
        <v>12</v>
      </c>
      <c r="G161" s="41" t="s">
        <v>21</v>
      </c>
      <c r="H161" s="38"/>
      <c r="J161" s="16"/>
      <c r="K161" s="16"/>
      <c r="L161" s="16"/>
      <c r="M161" s="16"/>
      <c r="N161" s="16"/>
      <c r="O161" s="16"/>
      <c r="P161" s="16"/>
    </row>
    <row r="162" spans="2:16" ht="20.100000000000001" customHeight="1">
      <c r="B162" s="16"/>
      <c r="C162" s="16"/>
      <c r="D162" s="16"/>
      <c r="E162" s="16"/>
      <c r="F162" s="16"/>
      <c r="G162" s="16"/>
      <c r="H162" s="16"/>
      <c r="I162" s="111"/>
      <c r="J162" s="107"/>
      <c r="K162" s="107"/>
      <c r="L162" s="16"/>
      <c r="M162" s="16"/>
      <c r="N162" s="16"/>
      <c r="O162" s="16"/>
      <c r="P162" s="16"/>
    </row>
    <row r="163" spans="2:16" ht="20.100000000000001" customHeight="1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</row>
    <row r="164" spans="2:16" ht="20.100000000000001" customHeight="1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</row>
    <row r="165" spans="2:16" ht="20.100000000000001" customHeight="1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</row>
    <row r="166" spans="2:16" ht="20.100000000000001" customHeight="1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</row>
    <row r="167" spans="2:16" ht="20.100000000000001" customHeight="1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</row>
    <row r="168" spans="2:16" ht="20.100000000000001" customHeight="1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</row>
    <row r="169" spans="2:16" ht="20.100000000000001" customHeight="1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</row>
    <row r="170" spans="2:16" ht="20.100000000000001" customHeight="1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</row>
    <row r="171" spans="2:16" ht="20.100000000000001" customHeight="1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</row>
    <row r="172" spans="2:16" ht="20.100000000000001" customHeight="1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</row>
    <row r="173" spans="2:16" ht="20.100000000000001" customHeight="1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</row>
    <row r="174" spans="2:16" ht="20.100000000000001" customHeight="1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</row>
    <row r="175" spans="2:16" ht="20.100000000000001" customHeight="1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</row>
    <row r="176" spans="2:16" ht="20.100000000000001" customHeight="1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</row>
    <row r="177" spans="2:17" ht="20.100000000000001" customHeight="1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</row>
    <row r="178" spans="2:17" ht="20.100000000000001" customHeight="1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</row>
    <row r="179" spans="2:17" ht="20.100000000000001" customHeight="1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</row>
    <row r="180" spans="2:17" ht="20.100000000000001" customHeight="1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</row>
    <row r="181" spans="2:17" ht="20.100000000000001" customHeight="1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</row>
    <row r="182" spans="2:17" ht="20.100000000000001" customHeight="1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/>
    </row>
    <row r="183" spans="2:17" ht="20.100000000000001" customHeight="1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/>
    </row>
    <row r="184" spans="2:17" ht="20.100000000000001" customHeight="1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/>
    </row>
    <row r="185" spans="2:17" ht="20.100000000000001" customHeight="1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/>
    </row>
    <row r="186" spans="2:17" ht="20.100000000000001" customHeight="1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/>
    </row>
    <row r="187" spans="2:17" ht="20.100000000000001" customHeight="1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/>
    </row>
    <row r="188" spans="2:17" ht="20.100000000000001" customHeight="1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/>
    </row>
    <row r="189" spans="2:17" ht="20.100000000000001" customHeight="1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/>
    </row>
    <row r="190" spans="2:17" ht="20.100000000000001" customHeight="1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/>
    </row>
    <row r="191" spans="2:17" ht="20.100000000000001" customHeight="1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/>
    </row>
    <row r="192" spans="2:17" ht="20.100000000000001" customHeight="1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/>
    </row>
    <row r="193" spans="2:17" ht="20.100000000000001" customHeight="1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/>
    </row>
    <row r="194" spans="2:17" ht="20.100000000000001" customHeight="1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/>
    </row>
    <row r="195" spans="2:17" ht="20.100000000000001" customHeight="1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/>
    </row>
    <row r="196" spans="2:17" ht="20.100000000000001" customHeight="1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/>
    </row>
    <row r="197" spans="2:17" ht="20.100000000000001" customHeight="1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/>
    </row>
    <row r="198" spans="2:17" ht="20.100000000000001" customHeight="1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/>
    </row>
    <row r="199" spans="2:17" ht="20.100000000000001" customHeight="1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/>
    </row>
    <row r="200" spans="2:17" ht="20.100000000000001" customHeight="1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/>
    </row>
    <row r="201" spans="2:17" ht="20.100000000000001" customHeight="1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/>
    </row>
    <row r="202" spans="2:17" ht="20.100000000000001" customHeight="1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/>
    </row>
    <row r="203" spans="2:17" ht="20.100000000000001" customHeight="1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/>
    </row>
    <row r="204" spans="2:17" ht="20.100000000000001" customHeight="1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/>
    </row>
    <row r="205" spans="2:17" ht="20.100000000000001" customHeight="1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/>
    </row>
    <row r="206" spans="2:17" ht="20.100000000000001" customHeight="1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/>
    </row>
    <row r="207" spans="2:17" ht="20.100000000000001" customHeight="1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/>
    </row>
    <row r="208" spans="2:17" ht="20.100000000000001" customHeight="1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/>
    </row>
    <row r="209" spans="2:17" ht="20.100000000000001" customHeight="1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/>
    </row>
    <row r="210" spans="2:17" ht="20.100000000000001" customHeight="1"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/>
    </row>
    <row r="211" spans="2:17" ht="20.100000000000001" customHeight="1"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/>
    </row>
    <row r="212" spans="2:17" ht="20.100000000000001" customHeight="1"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/>
    </row>
    <row r="213" spans="2:17" ht="20.100000000000001" customHeight="1"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/>
    </row>
    <row r="214" spans="2:17" ht="20.100000000000001" customHeight="1"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/>
    </row>
    <row r="215" spans="2:17" ht="20.100000000000001" customHeight="1"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/>
    </row>
    <row r="216" spans="2:17" ht="20.100000000000001" customHeight="1"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/>
    </row>
    <row r="217" spans="2:17" ht="20.100000000000001" customHeight="1"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/>
    </row>
    <row r="218" spans="2:17" ht="20.100000000000001" customHeight="1"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/>
    </row>
    <row r="219" spans="2:17" ht="20.100000000000001" customHeight="1"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/>
    </row>
    <row r="220" spans="2:17" ht="20.100000000000001" customHeight="1"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/>
    </row>
    <row r="221" spans="2:17" ht="20.100000000000001" customHeight="1"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/>
    </row>
    <row r="222" spans="2:17" ht="20.100000000000001" customHeight="1"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/>
    </row>
    <row r="223" spans="2:17" ht="20.100000000000001" customHeight="1"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/>
    </row>
    <row r="224" spans="2:17" ht="20.100000000000001" customHeight="1"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/>
    </row>
    <row r="225" spans="2:17" ht="20.100000000000001" customHeight="1"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/>
    </row>
    <row r="226" spans="2:17" ht="20.100000000000001" customHeight="1"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/>
    </row>
    <row r="227" spans="2:17" ht="20.100000000000001" customHeight="1"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/>
    </row>
    <row r="228" spans="2:17" ht="20.100000000000001" customHeight="1"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/>
    </row>
    <row r="229" spans="2:17" ht="20.100000000000001" customHeight="1"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/>
    </row>
    <row r="230" spans="2:17" ht="20.100000000000001" customHeight="1"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/>
    </row>
    <row r="231" spans="2:17" ht="20.100000000000001" customHeight="1"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/>
    </row>
    <row r="232" spans="2:17" ht="20.100000000000001" customHeight="1"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/>
    </row>
    <row r="233" spans="2:17" ht="20.100000000000001" customHeight="1"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/>
    </row>
    <row r="234" spans="2:17" ht="20.100000000000001" customHeight="1"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/>
    </row>
    <row r="235" spans="2:17" ht="20.100000000000001" customHeight="1"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/>
    </row>
    <row r="236" spans="2:17" ht="20.100000000000001" customHeight="1"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/>
    </row>
    <row r="237" spans="2:17" ht="20.100000000000001" customHeight="1"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/>
    </row>
    <row r="238" spans="2:17" ht="20.100000000000001" customHeight="1"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/>
    </row>
    <row r="239" spans="2:17" ht="20.100000000000001" customHeight="1"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/>
    </row>
    <row r="240" spans="2:17" ht="20.100000000000001" customHeight="1"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/>
    </row>
    <row r="241" spans="2:17" ht="20.100000000000001" customHeight="1"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/>
    </row>
    <row r="242" spans="2:17" ht="20.100000000000001" customHeight="1"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/>
    </row>
    <row r="243" spans="2:17" ht="20.100000000000001" customHeight="1"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/>
    </row>
    <row r="244" spans="2:17" ht="20.100000000000001" customHeight="1"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/>
    </row>
    <row r="245" spans="2:17" ht="20.100000000000001" customHeight="1"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/>
    </row>
    <row r="246" spans="2:17" ht="20.100000000000001" customHeight="1"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/>
    </row>
    <row r="247" spans="2:17" ht="20.100000000000001" customHeight="1"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/>
    </row>
    <row r="248" spans="2:17" ht="20.100000000000001" customHeight="1"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/>
    </row>
    <row r="249" spans="2:17" ht="20.100000000000001" customHeight="1"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/>
    </row>
    <row r="250" spans="2:17" ht="20.100000000000001" customHeight="1"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/>
    </row>
    <row r="251" spans="2:17" ht="20.100000000000001" customHeight="1"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/>
    </row>
    <row r="252" spans="2:17" ht="20.100000000000001" customHeight="1"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/>
    </row>
    <row r="253" spans="2:17" ht="20.100000000000001" customHeight="1"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/>
    </row>
    <row r="254" spans="2:17" ht="20.100000000000001" customHeight="1"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/>
    </row>
    <row r="255" spans="2:17" ht="20.100000000000001" customHeight="1"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/>
    </row>
    <row r="256" spans="2:17" ht="20.100000000000001" customHeight="1"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/>
    </row>
    <row r="257" spans="2:17" ht="20.100000000000001" customHeight="1"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/>
    </row>
    <row r="258" spans="2:17" ht="20.100000000000001" customHeight="1"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/>
    </row>
    <row r="259" spans="2:17" ht="20.100000000000001" customHeight="1"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/>
    </row>
    <row r="260" spans="2:17" ht="20.100000000000001" customHeight="1"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/>
    </row>
    <row r="261" spans="2:17" ht="20.100000000000001" customHeight="1"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/>
    </row>
    <row r="262" spans="2:17" ht="20.100000000000001" customHeight="1"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/>
    </row>
    <row r="263" spans="2:17" ht="20.100000000000001" customHeight="1"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/>
    </row>
    <row r="264" spans="2:17" ht="20.100000000000001" customHeight="1"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/>
    </row>
    <row r="265" spans="2:17" ht="20.100000000000001" customHeight="1"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/>
    </row>
    <row r="266" spans="2:17" ht="20.100000000000001" customHeight="1"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/>
    </row>
    <row r="267" spans="2:17" ht="20.100000000000001" customHeight="1"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/>
    </row>
    <row r="268" spans="2:17" ht="20.100000000000001" customHeight="1"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/>
    </row>
    <row r="269" spans="2:17" ht="20.100000000000001" customHeight="1"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/>
    </row>
    <row r="270" spans="2:17" ht="20.100000000000001" customHeight="1"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/>
    </row>
    <row r="271" spans="2:17" ht="20.100000000000001" customHeight="1"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/>
    </row>
    <row r="272" spans="2:17" ht="20.100000000000001" customHeight="1"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/>
    </row>
    <row r="273" spans="2:17" ht="20.100000000000001" customHeight="1"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/>
    </row>
    <row r="274" spans="2:17" ht="20.100000000000001" customHeight="1"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/>
    </row>
    <row r="275" spans="2:17" ht="20.100000000000001" customHeight="1"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/>
    </row>
    <row r="276" spans="2:17" ht="20.100000000000001" customHeight="1"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/>
    </row>
    <row r="277" spans="2:17" ht="20.100000000000001" customHeight="1"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/>
    </row>
    <row r="278" spans="2:17" ht="20.100000000000001" customHeight="1"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/>
    </row>
    <row r="279" spans="2:17" ht="20.100000000000001" customHeight="1"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/>
    </row>
    <row r="280" spans="2:17" ht="20.100000000000001" customHeight="1"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/>
    </row>
    <row r="281" spans="2:17" ht="20.100000000000001" customHeight="1"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/>
    </row>
    <row r="282" spans="2:17" ht="20.100000000000001" customHeight="1"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/>
    </row>
    <row r="283" spans="2:17" ht="20.100000000000001" customHeight="1"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/>
    </row>
    <row r="284" spans="2:17" ht="20.100000000000001" customHeight="1"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/>
    </row>
    <row r="285" spans="2:17" ht="20.100000000000001" customHeight="1"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/>
    </row>
    <row r="286" spans="2:17" ht="20.100000000000001" customHeight="1"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/>
    </row>
    <row r="287" spans="2:17" ht="20.100000000000001" customHeight="1"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/>
    </row>
    <row r="288" spans="2:17" ht="20.100000000000001" customHeight="1"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/>
    </row>
    <row r="289" spans="2:17" ht="20.100000000000001" customHeight="1"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/>
    </row>
    <row r="290" spans="2:17" ht="20.100000000000001" customHeight="1"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/>
    </row>
    <row r="291" spans="2:17" ht="20.100000000000001" customHeight="1"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/>
    </row>
    <row r="292" spans="2:17" ht="20.100000000000001" customHeight="1"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/>
    </row>
    <row r="293" spans="2:17" ht="20.100000000000001" customHeight="1"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/>
    </row>
    <row r="294" spans="2:17" ht="20.100000000000001" customHeight="1"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/>
    </row>
    <row r="295" spans="2:17" ht="20.100000000000001" customHeight="1"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/>
    </row>
    <row r="296" spans="2:17" ht="20.100000000000001" customHeight="1"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/>
    </row>
    <row r="297" spans="2:17" ht="20.100000000000001" customHeight="1"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/>
    </row>
    <row r="298" spans="2:17" ht="20.100000000000001" customHeight="1"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/>
    </row>
    <row r="299" spans="2:17" ht="20.100000000000001" customHeight="1"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/>
    </row>
    <row r="300" spans="2:17" ht="20.100000000000001" customHeight="1"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/>
    </row>
    <row r="301" spans="2:17" ht="20.100000000000001" customHeight="1"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/>
    </row>
    <row r="302" spans="2:17" ht="20.100000000000001" customHeight="1"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/>
    </row>
    <row r="303" spans="2:17" ht="20.100000000000001" customHeight="1"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/>
    </row>
    <row r="304" spans="2:17" ht="20.100000000000001" customHeight="1"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/>
    </row>
    <row r="305" spans="2:17" ht="20.100000000000001" customHeight="1"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/>
    </row>
    <row r="306" spans="2:17" ht="20.100000000000001" customHeight="1"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/>
    </row>
    <row r="307" spans="2:17" ht="20.100000000000001" customHeight="1"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/>
    </row>
    <row r="308" spans="2:17" ht="20.100000000000001" customHeight="1"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/>
    </row>
    <row r="309" spans="2:17" ht="20.100000000000001" customHeight="1"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/>
    </row>
    <row r="310" spans="2:17" ht="20.100000000000001" customHeight="1"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/>
    </row>
    <row r="311" spans="2:17" ht="20.100000000000001" customHeight="1"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/>
    </row>
    <row r="312" spans="2:17" ht="20.100000000000001" customHeight="1"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/>
    </row>
    <row r="313" spans="2:17" ht="20.100000000000001" customHeight="1"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/>
    </row>
    <row r="314" spans="2:17" ht="20.100000000000001" customHeight="1"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/>
    </row>
    <row r="315" spans="2:17" ht="20.100000000000001" customHeight="1"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/>
    </row>
    <row r="316" spans="2:17" ht="20.100000000000001" customHeight="1"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/>
    </row>
    <row r="317" spans="2:17" ht="20.100000000000001" customHeight="1"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/>
    </row>
    <row r="318" spans="2:17" ht="20.100000000000001" customHeight="1"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/>
    </row>
    <row r="319" spans="2:17" ht="20.100000000000001" customHeight="1"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/>
    </row>
    <row r="320" spans="2:17" ht="20.100000000000001" customHeight="1"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/>
    </row>
    <row r="321" spans="2:17" ht="20.100000000000001" customHeight="1"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/>
    </row>
    <row r="322" spans="2:17" ht="20.100000000000001" customHeight="1"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/>
    </row>
    <row r="323" spans="2:17" ht="20.100000000000001" customHeight="1"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/>
    </row>
    <row r="324" spans="2:17" ht="20.100000000000001" customHeight="1"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/>
    </row>
    <row r="325" spans="2:17" ht="20.100000000000001" customHeight="1"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/>
    </row>
    <row r="326" spans="2:17" ht="20.100000000000001" customHeight="1"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/>
    </row>
    <row r="327" spans="2:17" ht="20.100000000000001" customHeight="1"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/>
    </row>
    <row r="328" spans="2:17" ht="20.100000000000001" customHeight="1"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/>
    </row>
    <row r="329" spans="2:17" ht="20.100000000000001" customHeight="1"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/>
    </row>
    <row r="330" spans="2:17" ht="20.100000000000001" customHeight="1"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/>
    </row>
    <row r="331" spans="2:17" ht="20.100000000000001" customHeight="1"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/>
    </row>
    <row r="332" spans="2:17" ht="20.100000000000001" customHeight="1"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/>
    </row>
    <row r="333" spans="2:17" ht="20.100000000000001" customHeight="1"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/>
    </row>
    <row r="334" spans="2:17" ht="20.100000000000001" customHeight="1"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/>
    </row>
    <row r="335" spans="2:17" ht="20.100000000000001" customHeight="1"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/>
    </row>
    <row r="336" spans="2:17" ht="20.100000000000001" customHeight="1"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/>
    </row>
    <row r="337" spans="2:17" ht="20.100000000000001" customHeight="1"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/>
    </row>
    <row r="338" spans="2:17" ht="20.100000000000001" customHeight="1"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/>
    </row>
    <row r="339" spans="2:17" ht="20.100000000000001" customHeight="1"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/>
    </row>
    <row r="340" spans="2:17" ht="20.100000000000001" customHeight="1"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/>
    </row>
    <row r="341" spans="2:17" ht="20.100000000000001" customHeight="1"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/>
    </row>
    <row r="342" spans="2:17" ht="20.100000000000001" customHeight="1"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/>
    </row>
    <row r="343" spans="2:17" ht="20.100000000000001" customHeight="1"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/>
    </row>
    <row r="344" spans="2:17" ht="20.100000000000001" customHeight="1"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/>
    </row>
    <row r="345" spans="2:17" ht="20.100000000000001" customHeight="1"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/>
    </row>
    <row r="346" spans="2:17" ht="20.100000000000001" customHeight="1"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/>
    </row>
    <row r="347" spans="2:17" ht="20.100000000000001" customHeight="1"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/>
    </row>
    <row r="348" spans="2:17" ht="20.100000000000001" customHeight="1"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/>
    </row>
    <row r="349" spans="2:17" ht="20.100000000000001" customHeight="1"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/>
    </row>
    <row r="350" spans="2:17" ht="20.100000000000001" customHeight="1"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/>
    </row>
    <row r="351" spans="2:17" ht="20.100000000000001" customHeight="1"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/>
    </row>
    <row r="352" spans="2:17" ht="20.100000000000001" customHeight="1"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/>
    </row>
    <row r="353" spans="2:17" ht="20.100000000000001" customHeight="1"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/>
    </row>
    <row r="354" spans="2:17" ht="20.100000000000001" customHeight="1"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/>
    </row>
    <row r="355" spans="2:17" ht="20.100000000000001" customHeight="1"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/>
    </row>
    <row r="356" spans="2:17" ht="20.100000000000001" customHeight="1"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/>
    </row>
    <row r="357" spans="2:17" ht="20.100000000000001" customHeight="1"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/>
    </row>
    <row r="358" spans="2:17" ht="20.100000000000001" customHeight="1"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/>
    </row>
    <row r="359" spans="2:17" ht="20.100000000000001" customHeight="1"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/>
    </row>
    <row r="360" spans="2:17" ht="20.100000000000001" customHeight="1"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/>
    </row>
    <row r="361" spans="2:17" ht="20.100000000000001" customHeight="1"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/>
    </row>
    <row r="362" spans="2:17" ht="20.100000000000001" customHeight="1"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/>
    </row>
    <row r="363" spans="2:17" ht="20.100000000000001" customHeight="1"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/>
    </row>
    <row r="364" spans="2:17" ht="20.100000000000001" customHeight="1"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/>
    </row>
    <row r="365" spans="2:17" ht="20.100000000000001" customHeight="1"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/>
    </row>
    <row r="366" spans="2:17" ht="20.100000000000001" customHeight="1"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/>
    </row>
    <row r="367" spans="2:17" ht="20.100000000000001" customHeight="1"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/>
    </row>
    <row r="368" spans="2:17" ht="20.100000000000001" customHeight="1"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/>
    </row>
    <row r="369" spans="2:17" ht="20.100000000000001" customHeight="1"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/>
    </row>
    <row r="370" spans="2:17" ht="20.100000000000001" customHeight="1"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/>
    </row>
    <row r="371" spans="2:17" ht="20.100000000000001" customHeight="1"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/>
    </row>
    <row r="372" spans="2:17" ht="20.100000000000001" customHeight="1"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/>
    </row>
    <row r="373" spans="2:17" ht="20.100000000000001" customHeight="1"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/>
    </row>
    <row r="374" spans="2:17" ht="20.100000000000001" customHeight="1"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/>
    </row>
    <row r="375" spans="2:17" ht="20.100000000000001" customHeight="1"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/>
    </row>
    <row r="376" spans="2:17" ht="20.100000000000001" customHeight="1"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/>
    </row>
    <row r="377" spans="2:17" ht="20.100000000000001" customHeight="1"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/>
    </row>
    <row r="378" spans="2:17" ht="20.100000000000001" customHeight="1"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/>
    </row>
    <row r="379" spans="2:17" ht="20.100000000000001" customHeight="1"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/>
    </row>
    <row r="380" spans="2:17" ht="20.100000000000001" customHeight="1"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/>
    </row>
    <row r="381" spans="2:17" ht="20.100000000000001" customHeight="1"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/>
    </row>
    <row r="382" spans="2:17" ht="20.100000000000001" customHeight="1"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/>
    </row>
    <row r="383" spans="2:17" ht="20.100000000000001" customHeight="1">
      <c r="B383" s="16"/>
      <c r="C383" s="16"/>
      <c r="D383" s="16"/>
      <c r="E383" s="16"/>
      <c r="F383" s="16"/>
      <c r="G383" s="16"/>
      <c r="H383" s="16"/>
      <c r="I383" s="16"/>
      <c r="J383" s="16"/>
      <c r="K383" s="16"/>
      <c r="L383" s="16"/>
      <c r="M383" s="16"/>
      <c r="N383" s="16"/>
      <c r="O383" s="16"/>
      <c r="P383" s="16"/>
      <c r="Q383"/>
    </row>
    <row r="384" spans="2:17" ht="20.100000000000001" customHeight="1">
      <c r="B384" s="16"/>
      <c r="C384" s="16"/>
      <c r="D384" s="16"/>
      <c r="E384" s="16"/>
      <c r="F384" s="16"/>
      <c r="G384" s="16"/>
      <c r="H384" s="16"/>
      <c r="I384" s="16"/>
      <c r="J384" s="16"/>
      <c r="K384" s="16"/>
      <c r="L384" s="16"/>
      <c r="M384" s="16"/>
      <c r="N384" s="16"/>
      <c r="O384" s="16"/>
      <c r="P384" s="16"/>
      <c r="Q384"/>
    </row>
    <row r="385" spans="2:17" ht="20.100000000000001" customHeight="1">
      <c r="B385" s="16"/>
      <c r="C385" s="16"/>
      <c r="D385" s="16"/>
      <c r="E385" s="16"/>
      <c r="F385" s="16"/>
      <c r="G385" s="16"/>
      <c r="H385" s="16"/>
      <c r="I385" s="16"/>
      <c r="J385" s="16"/>
      <c r="K385" s="16"/>
      <c r="L385" s="16"/>
      <c r="M385" s="16"/>
      <c r="N385" s="16"/>
      <c r="O385" s="16"/>
      <c r="P385" s="16"/>
      <c r="Q385"/>
    </row>
    <row r="386" spans="2:17" ht="20.100000000000001" customHeight="1">
      <c r="B386" s="16"/>
      <c r="C386" s="16"/>
      <c r="D386" s="16"/>
      <c r="E386" s="16"/>
      <c r="F386" s="16"/>
      <c r="G386" s="16"/>
      <c r="H386" s="16"/>
      <c r="I386" s="16"/>
      <c r="J386" s="16"/>
      <c r="K386" s="16"/>
      <c r="L386" s="16"/>
      <c r="M386" s="16"/>
      <c r="N386" s="16"/>
      <c r="O386" s="16"/>
      <c r="P386" s="16"/>
      <c r="Q386"/>
    </row>
    <row r="387" spans="2:17" ht="20.100000000000001" customHeight="1">
      <c r="B387" s="16"/>
      <c r="C387" s="16"/>
      <c r="D387" s="16"/>
      <c r="E387" s="16"/>
      <c r="F387" s="16"/>
      <c r="G387" s="16"/>
      <c r="H387" s="16"/>
      <c r="I387" s="16"/>
      <c r="J387" s="16"/>
      <c r="K387" s="16"/>
      <c r="L387" s="16"/>
      <c r="M387" s="16"/>
      <c r="N387" s="16"/>
      <c r="O387" s="16"/>
      <c r="P387" s="16"/>
      <c r="Q387"/>
    </row>
    <row r="388" spans="2:17" ht="20.100000000000001" customHeight="1">
      <c r="B388" s="16"/>
      <c r="C388" s="16"/>
      <c r="D388" s="16"/>
      <c r="E388" s="16"/>
      <c r="F388" s="16"/>
      <c r="G388" s="16"/>
      <c r="H388" s="16"/>
      <c r="I388" s="16"/>
      <c r="J388" s="16"/>
      <c r="K388" s="16"/>
      <c r="L388" s="16"/>
      <c r="M388" s="16"/>
      <c r="N388" s="16"/>
      <c r="O388" s="16"/>
      <c r="P388" s="16"/>
      <c r="Q388"/>
    </row>
    <row r="389" spans="2:17" ht="20.100000000000001" customHeight="1">
      <c r="B389" s="16"/>
      <c r="C389" s="16"/>
      <c r="D389" s="16"/>
      <c r="E389" s="16"/>
      <c r="F389" s="16"/>
      <c r="G389" s="16"/>
      <c r="H389" s="16"/>
      <c r="I389" s="16"/>
      <c r="J389" s="16"/>
      <c r="K389" s="16"/>
      <c r="L389" s="16"/>
      <c r="M389" s="16"/>
      <c r="N389" s="16"/>
      <c r="O389" s="16"/>
      <c r="P389" s="16"/>
      <c r="Q389"/>
    </row>
    <row r="390" spans="2:17" ht="20.100000000000001" customHeight="1">
      <c r="B390" s="16"/>
      <c r="C390" s="16"/>
      <c r="D390" s="16"/>
      <c r="E390" s="16"/>
      <c r="F390" s="16"/>
      <c r="G390" s="16"/>
      <c r="H390" s="16"/>
      <c r="I390" s="16"/>
      <c r="J390" s="16"/>
      <c r="K390" s="16"/>
      <c r="L390" s="16"/>
      <c r="M390" s="16"/>
      <c r="N390" s="16"/>
      <c r="O390" s="16"/>
      <c r="P390" s="16"/>
      <c r="Q390"/>
    </row>
    <row r="391" spans="2:17" ht="20.100000000000001" customHeight="1">
      <c r="B391" s="16"/>
      <c r="C391" s="16"/>
      <c r="D391" s="16"/>
      <c r="E391" s="16"/>
      <c r="F391" s="16"/>
      <c r="G391" s="16"/>
      <c r="H391" s="16"/>
      <c r="I391" s="16"/>
      <c r="J391" s="16"/>
      <c r="K391" s="16"/>
      <c r="L391" s="16"/>
      <c r="M391" s="16"/>
      <c r="N391" s="16"/>
      <c r="O391" s="16"/>
      <c r="P391" s="16"/>
      <c r="Q391"/>
    </row>
    <row r="392" spans="2:17" ht="20.100000000000001" customHeight="1">
      <c r="B392" s="16"/>
      <c r="C392" s="16"/>
      <c r="D392" s="16"/>
      <c r="E392" s="16"/>
      <c r="F392" s="16"/>
      <c r="G392" s="16"/>
      <c r="H392" s="16"/>
      <c r="I392" s="16"/>
      <c r="J392" s="16"/>
      <c r="K392" s="16"/>
      <c r="L392" s="16"/>
      <c r="M392" s="16"/>
      <c r="N392" s="16"/>
      <c r="O392" s="16"/>
      <c r="P392" s="16"/>
      <c r="Q392"/>
    </row>
    <row r="393" spans="2:17" ht="20.100000000000001" customHeight="1">
      <c r="B393" s="16"/>
      <c r="C393" s="16"/>
      <c r="D393" s="16"/>
      <c r="E393" s="16"/>
      <c r="F393" s="16"/>
      <c r="G393" s="16"/>
      <c r="H393" s="16"/>
      <c r="I393" s="16"/>
      <c r="J393" s="16"/>
      <c r="K393" s="16"/>
      <c r="L393" s="16"/>
      <c r="M393" s="16"/>
      <c r="N393" s="16"/>
      <c r="O393" s="16"/>
      <c r="P393" s="16"/>
      <c r="Q393"/>
    </row>
    <row r="394" spans="2:17" ht="20.100000000000001" customHeight="1">
      <c r="B394" s="16"/>
      <c r="C394" s="16"/>
      <c r="D394" s="16"/>
      <c r="E394" s="16"/>
      <c r="F394" s="16"/>
      <c r="G394" s="16"/>
      <c r="H394" s="16"/>
      <c r="I394" s="16"/>
      <c r="J394" s="16"/>
      <c r="K394" s="16"/>
      <c r="L394" s="16"/>
      <c r="M394" s="16"/>
      <c r="N394" s="16"/>
      <c r="O394" s="16"/>
      <c r="P394" s="16"/>
      <c r="Q394"/>
    </row>
    <row r="395" spans="2:17" ht="20.100000000000001" customHeight="1">
      <c r="B395" s="16"/>
      <c r="C395" s="16"/>
      <c r="D395" s="16"/>
      <c r="E395" s="16"/>
      <c r="F395" s="16"/>
      <c r="G395" s="16"/>
      <c r="H395" s="16"/>
      <c r="I395" s="16"/>
      <c r="J395" s="16"/>
      <c r="K395" s="16"/>
      <c r="L395" s="16"/>
      <c r="M395" s="16"/>
      <c r="N395" s="16"/>
      <c r="O395" s="16"/>
      <c r="P395" s="16"/>
      <c r="Q395"/>
    </row>
    <row r="396" spans="2:17" ht="20.100000000000001" customHeight="1">
      <c r="B396" s="16"/>
      <c r="C396" s="16"/>
      <c r="D396" s="16"/>
      <c r="E396" s="16"/>
      <c r="F396" s="16"/>
      <c r="G396" s="16"/>
      <c r="H396" s="16"/>
      <c r="I396" s="16"/>
      <c r="J396" s="16"/>
      <c r="K396" s="16"/>
      <c r="L396" s="16"/>
      <c r="M396" s="16"/>
      <c r="N396" s="16"/>
      <c r="O396" s="16"/>
      <c r="P396" s="16"/>
      <c r="Q396"/>
    </row>
    <row r="397" spans="2:17" ht="20.100000000000001" customHeight="1">
      <c r="B397" s="16"/>
      <c r="C397" s="16"/>
      <c r="D397" s="16"/>
      <c r="E397" s="16"/>
      <c r="F397" s="16"/>
      <c r="G397" s="16"/>
      <c r="H397" s="16"/>
      <c r="I397" s="16"/>
      <c r="J397" s="16"/>
      <c r="K397" s="16"/>
      <c r="L397" s="16"/>
      <c r="M397" s="16"/>
      <c r="N397" s="16"/>
      <c r="O397" s="16"/>
      <c r="P397" s="16"/>
      <c r="Q397"/>
    </row>
    <row r="398" spans="2:17" ht="20.100000000000001" customHeight="1">
      <c r="B398" s="16"/>
      <c r="C398" s="16"/>
      <c r="D398" s="16"/>
      <c r="E398" s="16"/>
      <c r="F398" s="16"/>
      <c r="G398" s="16"/>
      <c r="H398" s="16"/>
      <c r="I398" s="16"/>
      <c r="J398" s="16"/>
      <c r="K398" s="16"/>
      <c r="L398" s="16"/>
      <c r="M398" s="16"/>
      <c r="N398" s="16"/>
      <c r="O398" s="16"/>
      <c r="P398" s="16"/>
      <c r="Q398"/>
    </row>
    <row r="399" spans="2:17" ht="20.100000000000001" customHeight="1">
      <c r="B399" s="16"/>
      <c r="C399" s="16"/>
      <c r="D399" s="16"/>
      <c r="E399" s="16"/>
      <c r="F399" s="16"/>
      <c r="G399" s="16"/>
      <c r="H399" s="16"/>
      <c r="I399" s="16"/>
      <c r="J399" s="16"/>
      <c r="K399" s="16"/>
      <c r="L399" s="16"/>
      <c r="M399" s="16"/>
      <c r="N399" s="16"/>
      <c r="O399" s="16"/>
      <c r="P399" s="16"/>
      <c r="Q399"/>
    </row>
    <row r="400" spans="2:17" ht="20.100000000000001" customHeight="1">
      <c r="B400" s="16"/>
      <c r="C400" s="16"/>
      <c r="D400" s="16"/>
      <c r="E400" s="16"/>
      <c r="F400" s="16"/>
      <c r="G400" s="16"/>
      <c r="H400" s="16"/>
      <c r="I400" s="16"/>
      <c r="J400" s="16"/>
      <c r="K400" s="16"/>
      <c r="L400" s="16"/>
      <c r="M400" s="16"/>
      <c r="N400" s="16"/>
      <c r="O400" s="16"/>
      <c r="P400" s="16"/>
      <c r="Q400"/>
    </row>
    <row r="401" spans="2:17" ht="20.100000000000001" customHeight="1">
      <c r="B401" s="16"/>
      <c r="C401" s="16"/>
      <c r="D401" s="16"/>
      <c r="E401" s="16"/>
      <c r="F401" s="16"/>
      <c r="G401" s="16"/>
      <c r="H401" s="16"/>
      <c r="I401" s="16"/>
      <c r="J401" s="16"/>
      <c r="K401" s="16"/>
      <c r="L401" s="16"/>
      <c r="M401" s="16"/>
      <c r="N401" s="16"/>
      <c r="O401" s="16"/>
      <c r="P401" s="16"/>
      <c r="Q401"/>
    </row>
    <row r="402" spans="2:17" ht="20.100000000000001" customHeight="1">
      <c r="B402" s="16"/>
      <c r="C402" s="16"/>
      <c r="D402" s="16"/>
      <c r="E402" s="16"/>
      <c r="F402" s="16"/>
      <c r="G402" s="16"/>
      <c r="H402" s="16"/>
      <c r="I402" s="16"/>
      <c r="J402" s="16"/>
      <c r="K402" s="16"/>
      <c r="L402" s="16"/>
      <c r="M402" s="16"/>
      <c r="N402" s="16"/>
      <c r="O402" s="16"/>
      <c r="P402" s="16"/>
      <c r="Q402"/>
    </row>
    <row r="403" spans="2:17" ht="20.100000000000001" customHeight="1">
      <c r="B403" s="16"/>
      <c r="C403" s="16"/>
      <c r="D403" s="16"/>
      <c r="E403" s="16"/>
      <c r="F403" s="16"/>
      <c r="G403" s="16"/>
      <c r="H403" s="16"/>
      <c r="I403" s="16"/>
      <c r="J403" s="16"/>
      <c r="K403" s="16"/>
      <c r="L403" s="16"/>
      <c r="M403" s="16"/>
      <c r="N403" s="16"/>
      <c r="O403" s="16"/>
      <c r="P403" s="16"/>
      <c r="Q403"/>
    </row>
    <row r="404" spans="2:17" ht="20.100000000000001" customHeight="1">
      <c r="B404" s="16"/>
      <c r="C404" s="16"/>
      <c r="D404" s="16"/>
      <c r="E404" s="16"/>
      <c r="F404" s="16"/>
      <c r="G404" s="16"/>
      <c r="H404" s="16"/>
      <c r="I404" s="16"/>
      <c r="J404" s="16"/>
      <c r="K404" s="16"/>
      <c r="L404" s="16"/>
      <c r="M404" s="16"/>
      <c r="N404" s="16"/>
      <c r="O404" s="16"/>
      <c r="P404" s="16"/>
      <c r="Q404"/>
    </row>
    <row r="405" spans="2:17" ht="20.100000000000001" customHeight="1">
      <c r="B405" s="16"/>
      <c r="C405" s="16"/>
      <c r="D405" s="16"/>
      <c r="E405" s="16"/>
      <c r="F405" s="16"/>
      <c r="G405" s="16"/>
      <c r="H405" s="16"/>
      <c r="I405" s="16"/>
      <c r="J405" s="16"/>
      <c r="K405" s="16"/>
      <c r="L405" s="16"/>
      <c r="M405" s="16"/>
      <c r="N405" s="16"/>
      <c r="O405" s="16"/>
      <c r="P405" s="16"/>
      <c r="Q405"/>
    </row>
    <row r="406" spans="2:17" ht="20.100000000000001" customHeight="1">
      <c r="B406" s="16"/>
      <c r="C406" s="16"/>
      <c r="D406" s="16"/>
      <c r="E406" s="16"/>
      <c r="F406" s="16"/>
      <c r="G406" s="16"/>
      <c r="H406" s="16"/>
      <c r="I406" s="16"/>
      <c r="J406" s="16"/>
      <c r="K406" s="16"/>
      <c r="L406" s="16"/>
      <c r="M406" s="16"/>
      <c r="N406" s="16"/>
      <c r="O406" s="16"/>
      <c r="P406" s="16"/>
      <c r="Q406"/>
    </row>
    <row r="407" spans="2:17" ht="20.100000000000001" customHeight="1">
      <c r="B407" s="16"/>
      <c r="C407" s="16"/>
      <c r="D407" s="16"/>
      <c r="E407" s="16"/>
      <c r="F407" s="16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/>
    </row>
    <row r="408" spans="2:17" ht="20.100000000000001" customHeight="1">
      <c r="B408" s="16"/>
      <c r="C408" s="16"/>
      <c r="D408" s="16"/>
      <c r="E408" s="16"/>
      <c r="F408" s="16"/>
      <c r="G408" s="16"/>
      <c r="H408" s="16"/>
      <c r="I408" s="16"/>
      <c r="J408" s="16"/>
      <c r="K408" s="16"/>
      <c r="L408" s="16"/>
      <c r="M408" s="16"/>
      <c r="N408" s="16"/>
      <c r="O408" s="16"/>
      <c r="P408" s="16"/>
      <c r="Q408"/>
    </row>
    <row r="409" spans="2:17" ht="20.100000000000001" customHeight="1">
      <c r="B409" s="16"/>
      <c r="C409" s="16"/>
      <c r="D409" s="16"/>
      <c r="E409" s="16"/>
      <c r="F409" s="16"/>
      <c r="G409" s="16"/>
      <c r="H409" s="16"/>
      <c r="I409" s="16"/>
      <c r="J409" s="16"/>
      <c r="K409" s="16"/>
      <c r="L409" s="16"/>
      <c r="M409" s="16"/>
      <c r="N409" s="16"/>
      <c r="O409" s="16"/>
      <c r="P409" s="16"/>
      <c r="Q409"/>
    </row>
    <row r="410" spans="2:17" ht="20.100000000000001" customHeight="1">
      <c r="B410" s="16"/>
      <c r="C410" s="16"/>
      <c r="D410" s="16"/>
      <c r="E410" s="16"/>
      <c r="F410" s="16"/>
      <c r="G410" s="16"/>
      <c r="H410" s="16"/>
      <c r="I410" s="16"/>
      <c r="J410" s="16"/>
      <c r="K410" s="16"/>
      <c r="L410" s="16"/>
      <c r="M410" s="16"/>
      <c r="N410" s="16"/>
      <c r="O410" s="16"/>
      <c r="P410" s="16"/>
      <c r="Q410"/>
    </row>
    <row r="411" spans="2:17" ht="20.100000000000001" customHeight="1">
      <c r="B411" s="16"/>
      <c r="C411" s="16"/>
      <c r="D411" s="16"/>
      <c r="E411" s="16"/>
      <c r="F411" s="16"/>
      <c r="G411" s="16"/>
      <c r="H411" s="16"/>
      <c r="I411" s="16"/>
      <c r="J411" s="16"/>
      <c r="K411" s="16"/>
      <c r="L411" s="16"/>
      <c r="M411" s="16"/>
      <c r="N411" s="16"/>
      <c r="O411" s="16"/>
      <c r="P411" s="16"/>
      <c r="Q411"/>
    </row>
    <row r="412" spans="2:17" ht="20.100000000000001" customHeight="1">
      <c r="B412" s="16"/>
      <c r="C412" s="16"/>
      <c r="D412" s="16"/>
      <c r="E412" s="16"/>
      <c r="F412" s="16"/>
      <c r="G412" s="16"/>
      <c r="H412" s="16"/>
      <c r="I412" s="16"/>
      <c r="J412" s="16"/>
      <c r="K412" s="16"/>
      <c r="L412" s="16"/>
      <c r="M412" s="16"/>
      <c r="N412" s="16"/>
      <c r="O412" s="16"/>
      <c r="P412" s="16"/>
      <c r="Q412"/>
    </row>
    <row r="413" spans="2:17" ht="20.100000000000001" customHeight="1">
      <c r="B413" s="16"/>
      <c r="C413" s="16"/>
      <c r="D413" s="16"/>
      <c r="E413" s="16"/>
      <c r="F413" s="16"/>
      <c r="G413" s="16"/>
      <c r="H413" s="16"/>
      <c r="I413" s="16"/>
      <c r="J413" s="16"/>
      <c r="K413" s="16"/>
      <c r="L413" s="16"/>
      <c r="M413" s="16"/>
      <c r="N413" s="16"/>
      <c r="O413" s="16"/>
      <c r="P413" s="16"/>
      <c r="Q413"/>
    </row>
    <row r="414" spans="2:17" ht="20.100000000000001" customHeight="1">
      <c r="B414" s="16"/>
      <c r="C414" s="16"/>
      <c r="D414" s="16"/>
      <c r="E414" s="16"/>
      <c r="F414" s="16"/>
      <c r="G414" s="16"/>
      <c r="H414" s="16"/>
      <c r="I414" s="16"/>
      <c r="J414" s="16"/>
      <c r="K414" s="16"/>
      <c r="L414" s="16"/>
      <c r="M414" s="16"/>
      <c r="N414" s="16"/>
      <c r="O414" s="16"/>
      <c r="P414" s="16"/>
      <c r="Q414"/>
    </row>
    <row r="415" spans="2:17" ht="20.100000000000001" customHeight="1">
      <c r="B415" s="16"/>
      <c r="C415" s="16"/>
      <c r="D415" s="16"/>
      <c r="E415" s="16"/>
      <c r="F415" s="16"/>
      <c r="G415" s="16"/>
      <c r="H415" s="16"/>
      <c r="I415" s="16"/>
      <c r="J415" s="16"/>
      <c r="K415" s="16"/>
      <c r="L415" s="16"/>
      <c r="M415" s="16"/>
      <c r="N415" s="16"/>
      <c r="O415" s="16"/>
      <c r="P415" s="16"/>
      <c r="Q415"/>
    </row>
    <row r="416" spans="2:17" ht="20.100000000000001" customHeight="1">
      <c r="B416" s="16"/>
      <c r="C416" s="16"/>
      <c r="D416" s="16"/>
      <c r="E416" s="16"/>
      <c r="F416" s="16"/>
      <c r="G416" s="16"/>
      <c r="H416" s="16"/>
      <c r="I416" s="16"/>
      <c r="J416" s="16"/>
      <c r="K416" s="16"/>
      <c r="L416" s="16"/>
      <c r="M416" s="16"/>
      <c r="N416" s="16"/>
      <c r="O416" s="16"/>
      <c r="P416" s="16"/>
      <c r="Q416"/>
    </row>
    <row r="417" spans="2:17" ht="20.100000000000001" customHeight="1">
      <c r="B417" s="16"/>
      <c r="C417" s="16"/>
      <c r="D417" s="16"/>
      <c r="E417" s="16"/>
      <c r="F417" s="16"/>
      <c r="G417" s="16"/>
      <c r="H417" s="16"/>
      <c r="I417" s="16"/>
      <c r="J417" s="16"/>
      <c r="K417" s="16"/>
      <c r="L417" s="16"/>
      <c r="M417" s="16"/>
      <c r="N417" s="16"/>
      <c r="O417" s="16"/>
      <c r="P417" s="16"/>
      <c r="Q417"/>
    </row>
    <row r="418" spans="2:17" ht="20.100000000000001" customHeight="1">
      <c r="B418" s="16"/>
      <c r="C418" s="16"/>
      <c r="D418" s="16"/>
      <c r="E418" s="16"/>
      <c r="F418" s="16"/>
      <c r="G418" s="16"/>
      <c r="H418" s="16"/>
      <c r="I418" s="16"/>
      <c r="J418" s="16"/>
      <c r="K418" s="16"/>
      <c r="L418" s="16"/>
      <c r="M418" s="16"/>
      <c r="N418" s="16"/>
      <c r="O418" s="16"/>
      <c r="P418" s="16"/>
      <c r="Q418"/>
    </row>
    <row r="419" spans="2:17" ht="20.100000000000001" customHeight="1">
      <c r="B419" s="16"/>
      <c r="C419" s="16"/>
      <c r="D419" s="16"/>
      <c r="E419" s="16"/>
      <c r="F419" s="16"/>
      <c r="G419" s="16"/>
      <c r="H419" s="16"/>
      <c r="I419" s="16"/>
      <c r="J419" s="16"/>
      <c r="K419" s="16"/>
      <c r="L419" s="16"/>
      <c r="M419" s="16"/>
      <c r="N419" s="16"/>
      <c r="O419" s="16"/>
      <c r="P419" s="16"/>
      <c r="Q419"/>
    </row>
    <row r="420" spans="2:17" ht="20.100000000000001" customHeight="1">
      <c r="B420" s="16"/>
      <c r="C420" s="16"/>
      <c r="D420" s="16"/>
      <c r="E420" s="16"/>
      <c r="F420" s="16"/>
      <c r="G420" s="16"/>
      <c r="H420" s="16"/>
      <c r="I420" s="16"/>
      <c r="J420" s="16"/>
      <c r="K420" s="16"/>
      <c r="L420" s="16"/>
      <c r="M420" s="16"/>
      <c r="N420" s="16"/>
      <c r="O420" s="16"/>
      <c r="P420" s="16"/>
      <c r="Q420"/>
    </row>
    <row r="421" spans="2:17" ht="20.100000000000001" customHeight="1">
      <c r="B421" s="16"/>
      <c r="C421" s="16"/>
      <c r="D421" s="16"/>
      <c r="E421" s="16"/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/>
    </row>
    <row r="422" spans="2:17" ht="20.100000000000001" customHeight="1">
      <c r="B422" s="16"/>
      <c r="C422" s="16"/>
      <c r="D422" s="16"/>
      <c r="E422" s="16"/>
      <c r="F422" s="16"/>
      <c r="G422" s="16"/>
      <c r="H422" s="16"/>
      <c r="I422" s="16"/>
      <c r="J422" s="16"/>
      <c r="K422" s="16"/>
      <c r="L422" s="16"/>
      <c r="M422" s="16"/>
      <c r="N422" s="16"/>
      <c r="O422" s="16"/>
      <c r="P422" s="16"/>
      <c r="Q422"/>
    </row>
    <row r="423" spans="2:17" ht="20.100000000000001" customHeight="1">
      <c r="B423" s="16"/>
      <c r="C423" s="16"/>
      <c r="D423" s="16"/>
      <c r="E423" s="16"/>
      <c r="F423" s="16"/>
      <c r="G423" s="16"/>
      <c r="H423" s="16"/>
      <c r="I423" s="16"/>
      <c r="J423" s="16"/>
      <c r="K423" s="16"/>
      <c r="L423" s="16"/>
      <c r="M423" s="16"/>
      <c r="N423" s="16"/>
      <c r="O423" s="16"/>
      <c r="P423" s="16"/>
      <c r="Q423"/>
    </row>
    <row r="424" spans="2:17" ht="20.100000000000001" customHeight="1">
      <c r="B424" s="16"/>
      <c r="C424" s="16"/>
      <c r="D424" s="16"/>
      <c r="E424" s="16"/>
      <c r="F424" s="16"/>
      <c r="G424" s="16"/>
      <c r="H424" s="16"/>
      <c r="I424" s="16"/>
      <c r="J424" s="16"/>
      <c r="K424" s="16"/>
      <c r="L424" s="16"/>
      <c r="M424" s="16"/>
      <c r="N424" s="16"/>
      <c r="O424" s="16"/>
      <c r="P424" s="16"/>
      <c r="Q424"/>
    </row>
    <row r="425" spans="2:17" ht="20.100000000000001" customHeight="1">
      <c r="B425" s="16"/>
      <c r="C425" s="16"/>
      <c r="D425" s="16"/>
      <c r="E425" s="16"/>
      <c r="F425" s="16"/>
      <c r="G425" s="16"/>
      <c r="H425" s="16"/>
      <c r="I425" s="16"/>
      <c r="J425" s="16"/>
      <c r="K425" s="16"/>
      <c r="L425" s="16"/>
      <c r="M425" s="16"/>
      <c r="N425" s="16"/>
      <c r="O425" s="16"/>
      <c r="P425" s="16"/>
      <c r="Q425"/>
    </row>
    <row r="426" spans="2:17" ht="20.100000000000001" customHeight="1">
      <c r="B426" s="16"/>
      <c r="C426" s="16"/>
      <c r="D426" s="16"/>
      <c r="E426" s="16"/>
      <c r="F426" s="16"/>
      <c r="G426" s="16"/>
      <c r="H426" s="16"/>
      <c r="I426" s="16"/>
      <c r="J426" s="16"/>
      <c r="K426" s="16"/>
      <c r="L426" s="16"/>
      <c r="M426" s="16"/>
      <c r="N426" s="16"/>
      <c r="O426" s="16"/>
      <c r="P426" s="16"/>
      <c r="Q426"/>
    </row>
    <row r="427" spans="2:17" ht="20.100000000000001" customHeight="1">
      <c r="B427" s="16"/>
      <c r="C427" s="16"/>
      <c r="D427" s="16"/>
      <c r="E427" s="16"/>
      <c r="F427" s="16"/>
      <c r="G427" s="16"/>
      <c r="H427" s="16"/>
      <c r="I427" s="16"/>
      <c r="J427" s="16"/>
      <c r="K427" s="16"/>
      <c r="L427" s="16"/>
      <c r="M427" s="16"/>
      <c r="N427" s="16"/>
      <c r="O427" s="16"/>
      <c r="P427" s="16"/>
      <c r="Q427"/>
    </row>
    <row r="428" spans="2:17" ht="20.100000000000001" customHeight="1">
      <c r="B428" s="16"/>
      <c r="C428" s="16"/>
      <c r="D428" s="16"/>
      <c r="E428" s="16"/>
      <c r="F428" s="16"/>
      <c r="G428" s="16"/>
      <c r="H428" s="16"/>
      <c r="I428" s="16"/>
      <c r="J428" s="16"/>
      <c r="K428" s="16"/>
      <c r="L428" s="16"/>
      <c r="M428" s="16"/>
      <c r="N428" s="16"/>
      <c r="O428" s="16"/>
      <c r="P428" s="16"/>
      <c r="Q428"/>
    </row>
    <row r="429" spans="2:17" ht="20.100000000000001" customHeight="1">
      <c r="B429" s="16"/>
      <c r="C429" s="16"/>
      <c r="D429" s="16"/>
      <c r="E429" s="16"/>
      <c r="F429" s="16"/>
      <c r="G429" s="16"/>
      <c r="H429" s="16"/>
      <c r="I429" s="16"/>
      <c r="J429" s="16"/>
      <c r="K429" s="16"/>
      <c r="L429" s="16"/>
      <c r="M429" s="16"/>
      <c r="N429" s="16"/>
      <c r="O429" s="16"/>
      <c r="P429" s="16"/>
      <c r="Q429"/>
    </row>
    <row r="430" spans="2:17" ht="20.100000000000001" customHeight="1">
      <c r="B430" s="16"/>
      <c r="C430" s="16"/>
      <c r="D430" s="16"/>
      <c r="E430" s="16"/>
      <c r="F430" s="16"/>
      <c r="G430" s="16"/>
      <c r="H430" s="16"/>
      <c r="I430" s="16"/>
      <c r="J430" s="16"/>
      <c r="K430" s="16"/>
      <c r="L430" s="16"/>
      <c r="M430" s="16"/>
      <c r="N430" s="16"/>
      <c r="O430" s="16"/>
      <c r="P430" s="16"/>
      <c r="Q430"/>
    </row>
    <row r="431" spans="2:17" ht="20.100000000000001" customHeight="1">
      <c r="B431" s="16"/>
      <c r="C431" s="16"/>
      <c r="D431" s="16"/>
      <c r="E431" s="16"/>
      <c r="F431" s="16"/>
      <c r="G431" s="16"/>
      <c r="H431" s="16"/>
      <c r="I431" s="16"/>
      <c r="J431" s="16"/>
      <c r="K431" s="16"/>
      <c r="L431" s="16"/>
      <c r="M431" s="16"/>
      <c r="N431" s="16"/>
      <c r="O431" s="16"/>
      <c r="P431" s="16"/>
      <c r="Q431"/>
    </row>
    <row r="432" spans="2:17" ht="20.100000000000001" customHeight="1">
      <c r="B432" s="16"/>
      <c r="C432" s="16"/>
      <c r="D432" s="16"/>
      <c r="E432" s="16"/>
      <c r="F432" s="16"/>
      <c r="G432" s="16"/>
      <c r="H432" s="16"/>
      <c r="I432" s="16"/>
      <c r="J432" s="16"/>
      <c r="K432" s="16"/>
      <c r="L432" s="16"/>
      <c r="M432" s="16"/>
      <c r="N432" s="16"/>
      <c r="O432" s="16"/>
      <c r="P432" s="16"/>
      <c r="Q432"/>
    </row>
    <row r="433" spans="2:17" ht="20.100000000000001" customHeight="1">
      <c r="B433" s="16"/>
      <c r="C433" s="16"/>
      <c r="D433" s="16"/>
      <c r="E433" s="16"/>
      <c r="F433" s="16"/>
      <c r="G433" s="16"/>
      <c r="H433" s="16"/>
      <c r="I433" s="16"/>
      <c r="J433" s="16"/>
      <c r="K433" s="16"/>
      <c r="L433" s="16"/>
      <c r="M433" s="16"/>
      <c r="N433" s="16"/>
      <c r="O433" s="16"/>
      <c r="P433" s="16"/>
      <c r="Q433"/>
    </row>
    <row r="434" spans="2:17" ht="20.100000000000001" customHeight="1">
      <c r="B434" s="16"/>
      <c r="C434" s="16"/>
      <c r="D434" s="16"/>
      <c r="E434" s="16"/>
      <c r="F434" s="16"/>
      <c r="G434" s="16"/>
      <c r="H434" s="16"/>
      <c r="I434" s="16"/>
      <c r="J434" s="16"/>
      <c r="K434" s="16"/>
      <c r="L434" s="16"/>
      <c r="M434" s="16"/>
      <c r="N434" s="16"/>
      <c r="O434" s="16"/>
      <c r="P434" s="16"/>
      <c r="Q434"/>
    </row>
    <row r="435" spans="2:17" ht="20.100000000000001" customHeight="1">
      <c r="B435" s="16"/>
      <c r="C435" s="16"/>
      <c r="D435" s="16"/>
      <c r="E435" s="16"/>
      <c r="F435" s="16"/>
      <c r="G435" s="16"/>
      <c r="H435" s="16"/>
      <c r="I435" s="16"/>
      <c r="J435" s="16"/>
      <c r="K435" s="16"/>
      <c r="L435" s="16"/>
      <c r="M435" s="16"/>
      <c r="N435" s="16"/>
      <c r="O435" s="16"/>
      <c r="P435" s="16"/>
      <c r="Q435"/>
    </row>
    <row r="436" spans="2:17" ht="20.100000000000001" customHeight="1">
      <c r="B436" s="16"/>
      <c r="C436" s="16"/>
      <c r="D436" s="16"/>
      <c r="E436" s="16"/>
      <c r="F436" s="16"/>
      <c r="G436" s="16"/>
      <c r="H436" s="16"/>
      <c r="I436" s="16"/>
      <c r="J436" s="16"/>
      <c r="K436" s="16"/>
      <c r="L436" s="16"/>
      <c r="M436" s="16"/>
      <c r="N436" s="16"/>
      <c r="O436" s="16"/>
      <c r="P436" s="16"/>
      <c r="Q436"/>
    </row>
    <row r="437" spans="2:17" ht="20.100000000000001" customHeight="1">
      <c r="B437" s="16"/>
      <c r="C437" s="16"/>
      <c r="D437" s="16"/>
      <c r="E437" s="16"/>
      <c r="F437" s="16"/>
      <c r="G437" s="16"/>
      <c r="H437" s="16"/>
      <c r="I437" s="16"/>
      <c r="J437" s="16"/>
      <c r="K437" s="16"/>
      <c r="L437" s="16"/>
      <c r="M437" s="16"/>
      <c r="N437" s="16"/>
      <c r="O437" s="16"/>
      <c r="P437" s="16"/>
      <c r="Q437"/>
    </row>
    <row r="438" spans="2:17" ht="20.100000000000001" customHeight="1">
      <c r="B438" s="16"/>
      <c r="C438" s="16"/>
      <c r="D438" s="16"/>
      <c r="E438" s="16"/>
      <c r="F438" s="16"/>
      <c r="G438" s="16"/>
      <c r="H438" s="16"/>
      <c r="I438" s="16"/>
      <c r="J438" s="16"/>
      <c r="K438" s="16"/>
      <c r="L438" s="16"/>
      <c r="M438" s="16"/>
      <c r="N438" s="16"/>
      <c r="O438" s="16"/>
      <c r="P438" s="16"/>
      <c r="Q438"/>
    </row>
    <row r="439" spans="2:17" ht="20.100000000000001" customHeight="1">
      <c r="B439" s="16"/>
      <c r="C439" s="16"/>
      <c r="D439" s="16"/>
      <c r="E439" s="16"/>
      <c r="F439" s="16"/>
      <c r="G439" s="16"/>
      <c r="H439" s="16"/>
      <c r="I439" s="16"/>
      <c r="J439" s="16"/>
      <c r="K439" s="16"/>
      <c r="L439" s="16"/>
      <c r="M439" s="16"/>
      <c r="N439" s="16"/>
      <c r="O439" s="16"/>
      <c r="P439" s="16"/>
      <c r="Q439"/>
    </row>
    <row r="440" spans="2:17" ht="20.100000000000001" customHeight="1">
      <c r="B440" s="16"/>
      <c r="C440" s="16"/>
      <c r="D440" s="16"/>
      <c r="E440" s="16"/>
      <c r="F440" s="16"/>
      <c r="G440" s="16"/>
      <c r="H440" s="16"/>
      <c r="I440" s="16"/>
      <c r="J440" s="16"/>
      <c r="K440" s="16"/>
      <c r="L440" s="16"/>
      <c r="M440" s="16"/>
      <c r="N440" s="16"/>
      <c r="O440" s="16"/>
      <c r="P440" s="16"/>
      <c r="Q440"/>
    </row>
    <row r="441" spans="2:17" ht="20.100000000000001" customHeight="1">
      <c r="B441" s="16"/>
      <c r="C441" s="16"/>
      <c r="D441" s="16"/>
      <c r="E441" s="16"/>
      <c r="F441" s="16"/>
      <c r="G441" s="16"/>
      <c r="H441" s="16"/>
      <c r="I441" s="16"/>
      <c r="J441" s="16"/>
      <c r="K441" s="16"/>
      <c r="L441" s="16"/>
      <c r="M441" s="16"/>
      <c r="N441" s="16"/>
      <c r="O441" s="16"/>
      <c r="P441" s="16"/>
      <c r="Q441"/>
    </row>
    <row r="442" spans="2:17" ht="20.100000000000001" customHeight="1">
      <c r="B442" s="16"/>
      <c r="C442" s="16"/>
      <c r="D442" s="16"/>
      <c r="E442" s="16"/>
      <c r="F442" s="16"/>
      <c r="G442" s="16"/>
      <c r="H442" s="16"/>
      <c r="I442" s="16"/>
      <c r="J442" s="16"/>
      <c r="K442" s="16"/>
      <c r="L442" s="16"/>
      <c r="M442" s="16"/>
      <c r="N442" s="16"/>
      <c r="O442" s="16"/>
      <c r="P442" s="16"/>
      <c r="Q442"/>
    </row>
    <row r="443" spans="2:17" ht="20.100000000000001" customHeight="1">
      <c r="B443" s="16"/>
      <c r="C443" s="16"/>
      <c r="D443" s="16"/>
      <c r="E443" s="16"/>
      <c r="F443" s="16"/>
      <c r="G443" s="16"/>
      <c r="H443" s="16"/>
      <c r="I443" s="16"/>
      <c r="J443" s="16"/>
      <c r="K443" s="16"/>
      <c r="L443" s="16"/>
      <c r="M443" s="16"/>
      <c r="N443" s="16"/>
      <c r="O443" s="16"/>
      <c r="P443" s="16"/>
      <c r="Q443"/>
    </row>
    <row r="444" spans="2:17" ht="20.100000000000001" customHeight="1">
      <c r="B444" s="16"/>
      <c r="C444" s="16"/>
      <c r="D444" s="16"/>
      <c r="E444" s="16"/>
      <c r="F444" s="16"/>
      <c r="G444" s="16"/>
      <c r="H444" s="16"/>
      <c r="I444" s="16"/>
      <c r="J444" s="16"/>
      <c r="K444" s="16"/>
      <c r="L444" s="16"/>
      <c r="M444" s="16"/>
      <c r="N444" s="16"/>
      <c r="O444" s="16"/>
      <c r="P444" s="16"/>
      <c r="Q444"/>
    </row>
    <row r="445" spans="2:17" ht="20.100000000000001" customHeight="1">
      <c r="B445" s="16"/>
      <c r="C445" s="16"/>
      <c r="D445" s="16"/>
      <c r="E445" s="16"/>
      <c r="F445" s="16"/>
      <c r="G445" s="16"/>
      <c r="H445" s="16"/>
      <c r="I445" s="16"/>
      <c r="J445" s="16"/>
      <c r="K445" s="16"/>
      <c r="L445" s="16"/>
      <c r="M445" s="16"/>
      <c r="N445" s="16"/>
      <c r="O445" s="16"/>
      <c r="P445" s="16"/>
      <c r="Q445"/>
    </row>
    <row r="446" spans="2:17" ht="20.100000000000001" customHeight="1">
      <c r="B446" s="16"/>
      <c r="C446" s="16"/>
      <c r="D446" s="16"/>
      <c r="E446" s="16"/>
      <c r="F446" s="16"/>
      <c r="G446" s="16"/>
      <c r="H446" s="16"/>
      <c r="I446" s="16"/>
      <c r="J446" s="16"/>
      <c r="K446" s="16"/>
      <c r="L446" s="16"/>
      <c r="M446" s="16"/>
      <c r="N446" s="16"/>
      <c r="O446" s="16"/>
      <c r="P446" s="16"/>
      <c r="Q446"/>
    </row>
    <row r="447" spans="2:17" ht="20.100000000000001" customHeight="1">
      <c r="B447" s="16"/>
      <c r="C447" s="16"/>
      <c r="D447" s="16"/>
      <c r="E447" s="16"/>
      <c r="F447" s="16"/>
      <c r="G447" s="16"/>
      <c r="H447" s="16"/>
      <c r="I447" s="16"/>
      <c r="J447" s="16"/>
      <c r="K447" s="16"/>
      <c r="L447" s="16"/>
      <c r="M447" s="16"/>
      <c r="N447" s="16"/>
      <c r="O447" s="16"/>
      <c r="P447" s="16"/>
      <c r="Q447"/>
    </row>
    <row r="448" spans="2:17" ht="20.100000000000001" customHeight="1">
      <c r="B448" s="16"/>
      <c r="C448" s="16"/>
      <c r="D448" s="16"/>
      <c r="E448" s="16"/>
      <c r="F448" s="16"/>
      <c r="G448" s="16"/>
      <c r="H448" s="16"/>
      <c r="I448" s="16"/>
      <c r="J448" s="16"/>
      <c r="K448" s="16"/>
      <c r="L448" s="16"/>
      <c r="M448" s="16"/>
      <c r="N448" s="16"/>
      <c r="O448" s="16"/>
      <c r="P448" s="16"/>
      <c r="Q448"/>
    </row>
    <row r="449" spans="2:17" ht="20.100000000000001" customHeight="1">
      <c r="B449" s="16"/>
      <c r="C449" s="16"/>
      <c r="D449" s="16"/>
      <c r="E449" s="16"/>
      <c r="F449" s="16"/>
      <c r="G449" s="16"/>
      <c r="H449" s="16"/>
      <c r="I449" s="16"/>
      <c r="J449" s="16"/>
      <c r="K449" s="16"/>
      <c r="L449" s="16"/>
      <c r="M449" s="16"/>
      <c r="N449" s="16"/>
      <c r="O449" s="16"/>
      <c r="P449" s="16"/>
      <c r="Q449"/>
    </row>
    <row r="450" spans="2:17" ht="20.100000000000001" customHeight="1">
      <c r="B450" s="16"/>
      <c r="C450" s="16"/>
      <c r="D450" s="16"/>
      <c r="E450" s="16"/>
      <c r="F450" s="16"/>
      <c r="G450" s="16"/>
      <c r="H450" s="16"/>
      <c r="I450" s="16"/>
      <c r="J450" s="16"/>
      <c r="K450" s="16"/>
      <c r="L450" s="16"/>
      <c r="M450" s="16"/>
      <c r="N450" s="16"/>
      <c r="O450" s="16"/>
      <c r="P450" s="16"/>
      <c r="Q450"/>
    </row>
    <row r="451" spans="2:17" ht="20.100000000000001" customHeight="1">
      <c r="B451" s="16"/>
      <c r="C451" s="16"/>
      <c r="D451" s="16"/>
      <c r="E451" s="16"/>
      <c r="F451" s="16"/>
      <c r="G451" s="16"/>
      <c r="H451" s="16"/>
      <c r="I451" s="16"/>
      <c r="J451" s="16"/>
      <c r="K451" s="16"/>
      <c r="L451" s="16"/>
      <c r="M451" s="16"/>
      <c r="N451" s="16"/>
      <c r="O451" s="16"/>
      <c r="P451" s="16"/>
      <c r="Q451"/>
    </row>
    <row r="452" spans="2:17" ht="20.100000000000001" customHeight="1">
      <c r="B452" s="16"/>
      <c r="C452" s="16"/>
      <c r="D452" s="16"/>
      <c r="E452" s="16"/>
      <c r="F452" s="16"/>
      <c r="G452" s="16"/>
      <c r="H452" s="16"/>
      <c r="I452" s="16"/>
      <c r="J452" s="16"/>
      <c r="K452" s="16"/>
      <c r="L452" s="16"/>
      <c r="M452" s="16"/>
      <c r="N452" s="16"/>
      <c r="O452" s="16"/>
      <c r="P452" s="16"/>
      <c r="Q452"/>
    </row>
    <row r="453" spans="2:17" ht="20.100000000000001" customHeight="1">
      <c r="B453" s="16"/>
      <c r="C453" s="16"/>
      <c r="D453" s="16"/>
      <c r="E453" s="16"/>
      <c r="F453" s="16"/>
      <c r="G453" s="16"/>
      <c r="H453" s="16"/>
      <c r="I453" s="16"/>
      <c r="J453" s="16"/>
      <c r="K453" s="16"/>
      <c r="L453" s="16"/>
      <c r="M453" s="16"/>
      <c r="N453" s="16"/>
      <c r="O453" s="16"/>
      <c r="P453" s="16"/>
      <c r="Q453"/>
    </row>
    <row r="454" spans="2:17" ht="20.100000000000001" customHeight="1">
      <c r="B454" s="16"/>
      <c r="C454" s="16"/>
      <c r="D454" s="16"/>
      <c r="E454" s="16"/>
      <c r="F454" s="16"/>
      <c r="G454" s="16"/>
      <c r="H454" s="16"/>
      <c r="I454" s="16"/>
      <c r="J454" s="16"/>
      <c r="K454" s="16"/>
      <c r="L454" s="16"/>
      <c r="M454" s="16"/>
      <c r="N454" s="16"/>
      <c r="O454" s="16"/>
      <c r="P454" s="16"/>
      <c r="Q454"/>
    </row>
    <row r="455" spans="2:17" ht="20.100000000000001" customHeight="1">
      <c r="B455" s="16"/>
      <c r="C455" s="16"/>
      <c r="D455" s="16"/>
      <c r="E455" s="16"/>
      <c r="F455" s="16"/>
      <c r="G455" s="16"/>
      <c r="H455" s="16"/>
      <c r="I455" s="16"/>
      <c r="J455" s="16"/>
      <c r="K455" s="16"/>
      <c r="L455" s="16"/>
      <c r="M455" s="16"/>
      <c r="N455" s="16"/>
      <c r="O455" s="16"/>
      <c r="P455" s="16"/>
      <c r="Q455"/>
    </row>
    <row r="456" spans="2:17" ht="20.100000000000001" customHeight="1">
      <c r="B456" s="16"/>
      <c r="C456" s="16"/>
      <c r="D456" s="16"/>
      <c r="E456" s="16"/>
      <c r="F456" s="16"/>
      <c r="G456" s="16"/>
      <c r="H456" s="16"/>
      <c r="I456" s="16"/>
      <c r="J456" s="16"/>
      <c r="K456" s="16"/>
      <c r="L456" s="16"/>
      <c r="M456" s="16"/>
      <c r="N456" s="16"/>
      <c r="O456" s="16"/>
      <c r="P456" s="16"/>
      <c r="Q456"/>
    </row>
    <row r="457" spans="2:17" ht="20.100000000000001" customHeight="1">
      <c r="B457" s="16"/>
      <c r="C457" s="16"/>
      <c r="D457" s="16"/>
      <c r="E457" s="16"/>
      <c r="F457" s="16"/>
      <c r="G457" s="16"/>
      <c r="H457" s="16"/>
      <c r="I457" s="16"/>
      <c r="J457" s="16"/>
      <c r="K457" s="16"/>
      <c r="L457" s="16"/>
      <c r="M457" s="16"/>
      <c r="N457" s="16"/>
      <c r="O457" s="16"/>
      <c r="P457" s="16"/>
      <c r="Q457"/>
    </row>
    <row r="458" spans="2:17" ht="20.100000000000001" customHeight="1">
      <c r="B458" s="16"/>
      <c r="C458" s="16"/>
      <c r="D458" s="16"/>
      <c r="E458" s="16"/>
      <c r="F458" s="16"/>
      <c r="G458" s="16"/>
      <c r="H458" s="16"/>
      <c r="I458" s="16"/>
      <c r="J458" s="16"/>
      <c r="K458" s="16"/>
      <c r="L458" s="16"/>
      <c r="M458" s="16"/>
      <c r="N458" s="16"/>
      <c r="O458" s="16"/>
      <c r="P458" s="16"/>
      <c r="Q458"/>
    </row>
    <row r="459" spans="2:17" ht="20.100000000000001" customHeight="1">
      <c r="B459" s="16"/>
      <c r="C459" s="16"/>
      <c r="D459" s="16"/>
      <c r="E459" s="16"/>
      <c r="F459" s="16"/>
      <c r="G459" s="16"/>
      <c r="H459" s="16"/>
      <c r="I459" s="16"/>
      <c r="J459" s="16"/>
      <c r="K459" s="16"/>
      <c r="L459" s="16"/>
      <c r="M459" s="16"/>
      <c r="N459" s="16"/>
      <c r="O459" s="16"/>
      <c r="P459" s="16"/>
      <c r="Q459"/>
    </row>
    <row r="460" spans="2:17" ht="20.100000000000001" customHeight="1">
      <c r="B460" s="16"/>
      <c r="C460" s="16"/>
      <c r="D460" s="16"/>
      <c r="E460" s="16"/>
      <c r="F460" s="16"/>
      <c r="G460" s="16"/>
      <c r="H460" s="16"/>
      <c r="I460" s="16"/>
      <c r="J460" s="16"/>
      <c r="K460" s="16"/>
      <c r="L460" s="16"/>
      <c r="M460" s="16"/>
      <c r="N460" s="16"/>
      <c r="O460" s="16"/>
      <c r="P460" s="16"/>
      <c r="Q460"/>
    </row>
    <row r="461" spans="2:17" ht="20.100000000000001" customHeight="1">
      <c r="B461" s="16"/>
      <c r="C461" s="16"/>
      <c r="D461" s="16"/>
      <c r="E461" s="16"/>
      <c r="F461" s="16"/>
      <c r="G461" s="16"/>
      <c r="H461" s="16"/>
      <c r="I461" s="16"/>
      <c r="J461" s="16"/>
      <c r="K461" s="16"/>
      <c r="L461" s="16"/>
      <c r="M461" s="16"/>
      <c r="N461" s="16"/>
      <c r="O461" s="16"/>
      <c r="P461" s="16"/>
      <c r="Q461"/>
    </row>
    <row r="462" spans="2:17" ht="20.100000000000001" customHeight="1">
      <c r="B462" s="16"/>
      <c r="C462" s="16"/>
      <c r="D462" s="16"/>
      <c r="E462" s="16"/>
      <c r="F462" s="16"/>
      <c r="G462" s="16"/>
      <c r="H462" s="16"/>
      <c r="I462" s="16"/>
      <c r="J462" s="16"/>
      <c r="K462" s="16"/>
      <c r="L462" s="16"/>
      <c r="M462" s="16"/>
      <c r="N462" s="16"/>
      <c r="O462" s="16"/>
      <c r="P462" s="16"/>
      <c r="Q462"/>
    </row>
    <row r="463" spans="2:17" ht="20.100000000000001" customHeight="1">
      <c r="B463" s="16"/>
      <c r="C463" s="16"/>
      <c r="D463" s="16"/>
      <c r="E463" s="16"/>
      <c r="F463" s="16"/>
      <c r="G463" s="16"/>
      <c r="H463" s="16"/>
      <c r="I463" s="16"/>
      <c r="J463" s="16"/>
      <c r="K463" s="16"/>
      <c r="L463" s="16"/>
      <c r="M463" s="16"/>
      <c r="N463" s="16"/>
      <c r="O463" s="16"/>
      <c r="P463" s="16"/>
      <c r="Q463"/>
    </row>
    <row r="464" spans="2:17" ht="20.100000000000001" customHeight="1">
      <c r="B464" s="16"/>
      <c r="C464" s="16"/>
      <c r="D464" s="16"/>
      <c r="E464" s="16"/>
      <c r="F464" s="16"/>
      <c r="G464" s="16"/>
      <c r="H464" s="16"/>
      <c r="I464" s="16"/>
      <c r="J464" s="16"/>
      <c r="K464" s="16"/>
      <c r="L464" s="16"/>
      <c r="M464" s="16"/>
      <c r="N464" s="16"/>
      <c r="O464" s="16"/>
      <c r="P464" s="16"/>
      <c r="Q464"/>
    </row>
    <row r="465" spans="2:17" ht="20.100000000000001" customHeight="1">
      <c r="B465" s="16"/>
      <c r="C465" s="16"/>
      <c r="D465" s="16"/>
      <c r="E465" s="16"/>
      <c r="F465" s="16"/>
      <c r="G465" s="16"/>
      <c r="H465" s="16"/>
      <c r="I465" s="16"/>
      <c r="J465" s="16"/>
      <c r="K465" s="16"/>
      <c r="L465" s="16"/>
      <c r="M465" s="16"/>
      <c r="N465" s="16"/>
      <c r="O465" s="16"/>
      <c r="P465" s="16"/>
      <c r="Q465"/>
    </row>
    <row r="466" spans="2:17" ht="20.100000000000001" customHeight="1">
      <c r="B466" s="16"/>
      <c r="C466" s="16"/>
      <c r="D466" s="16"/>
      <c r="E466" s="16"/>
      <c r="F466" s="16"/>
      <c r="G466" s="16"/>
      <c r="H466" s="16"/>
      <c r="I466" s="16"/>
      <c r="J466" s="16"/>
      <c r="K466" s="16"/>
      <c r="L466" s="16"/>
      <c r="M466" s="16"/>
      <c r="N466" s="16"/>
      <c r="O466" s="16"/>
      <c r="P466" s="16"/>
      <c r="Q466"/>
    </row>
    <row r="467" spans="2:17" ht="20.100000000000001" customHeight="1">
      <c r="B467" s="16"/>
      <c r="C467" s="16"/>
      <c r="D467" s="16"/>
      <c r="E467" s="16"/>
      <c r="F467" s="16"/>
      <c r="G467" s="16"/>
      <c r="H467" s="16"/>
      <c r="I467" s="16"/>
      <c r="J467" s="16"/>
      <c r="K467" s="16"/>
      <c r="L467" s="16"/>
      <c r="M467" s="16"/>
      <c r="N467" s="16"/>
      <c r="O467" s="16"/>
      <c r="P467" s="16"/>
      <c r="Q467"/>
    </row>
    <row r="468" spans="2:17" ht="20.100000000000001" customHeight="1">
      <c r="B468" s="16"/>
      <c r="C468" s="16"/>
      <c r="D468" s="16"/>
      <c r="E468" s="16"/>
      <c r="F468" s="16"/>
      <c r="G468" s="16"/>
      <c r="H468" s="16"/>
      <c r="I468" s="16"/>
      <c r="J468" s="16"/>
      <c r="K468" s="16"/>
      <c r="L468" s="16"/>
      <c r="M468" s="16"/>
      <c r="N468" s="16"/>
      <c r="O468" s="16"/>
      <c r="P468" s="16"/>
      <c r="Q468"/>
    </row>
    <row r="469" spans="2:17" ht="20.100000000000001" customHeight="1">
      <c r="B469" s="16"/>
      <c r="C469" s="16"/>
      <c r="D469" s="16"/>
      <c r="E469" s="16"/>
      <c r="F469" s="16"/>
      <c r="G469" s="16"/>
      <c r="H469" s="16"/>
      <c r="I469" s="16"/>
      <c r="J469" s="16"/>
      <c r="K469" s="16"/>
      <c r="L469" s="16"/>
      <c r="M469" s="16"/>
      <c r="N469" s="16"/>
      <c r="O469" s="16"/>
      <c r="P469" s="16"/>
      <c r="Q469"/>
    </row>
    <row r="470" spans="2:17" ht="20.100000000000001" customHeight="1">
      <c r="B470" s="16"/>
      <c r="C470" s="16"/>
      <c r="D470" s="16"/>
      <c r="E470" s="16"/>
      <c r="F470" s="16"/>
      <c r="G470" s="16"/>
      <c r="H470" s="16"/>
      <c r="I470" s="16"/>
      <c r="J470" s="16"/>
      <c r="K470" s="16"/>
      <c r="L470" s="16"/>
      <c r="M470" s="16"/>
      <c r="N470" s="16"/>
      <c r="O470" s="16"/>
      <c r="P470" s="16"/>
      <c r="Q470"/>
    </row>
    <row r="471" spans="2:17" ht="20.100000000000001" customHeight="1">
      <c r="B471" s="16"/>
      <c r="C471" s="16"/>
      <c r="D471" s="16"/>
      <c r="E471" s="16"/>
      <c r="F471" s="16"/>
      <c r="G471" s="16"/>
      <c r="H471" s="16"/>
      <c r="I471" s="16"/>
      <c r="J471" s="16"/>
      <c r="K471" s="16"/>
      <c r="L471" s="16"/>
      <c r="M471" s="16"/>
      <c r="N471" s="16"/>
      <c r="O471" s="16"/>
      <c r="P471" s="16"/>
      <c r="Q471"/>
    </row>
    <row r="472" spans="2:17" ht="20.100000000000001" customHeight="1">
      <c r="B472" s="16"/>
      <c r="C472" s="16"/>
      <c r="D472" s="16"/>
      <c r="E472" s="16"/>
      <c r="F472" s="16"/>
      <c r="G472" s="16"/>
      <c r="H472" s="16"/>
      <c r="I472" s="16"/>
      <c r="J472" s="16"/>
      <c r="K472" s="16"/>
      <c r="L472" s="16"/>
      <c r="M472" s="16"/>
      <c r="N472" s="16"/>
      <c r="O472" s="16"/>
      <c r="P472" s="16"/>
      <c r="Q472"/>
    </row>
    <row r="473" spans="2:17" ht="20.100000000000001" customHeight="1">
      <c r="B473" s="16"/>
      <c r="C473" s="16"/>
      <c r="D473" s="16"/>
      <c r="E473" s="16"/>
      <c r="F473" s="16"/>
      <c r="G473" s="16"/>
      <c r="H473" s="16"/>
      <c r="I473" s="16"/>
      <c r="J473" s="16"/>
      <c r="K473" s="16"/>
      <c r="L473" s="16"/>
      <c r="M473" s="16"/>
      <c r="N473" s="16"/>
      <c r="O473" s="16"/>
      <c r="P473" s="16"/>
      <c r="Q473"/>
    </row>
    <row r="474" spans="2:17" ht="20.100000000000001" customHeight="1">
      <c r="B474" s="16"/>
      <c r="C474" s="16"/>
      <c r="D474" s="16"/>
      <c r="E474" s="16"/>
      <c r="F474" s="16"/>
      <c r="G474" s="16"/>
      <c r="H474" s="16"/>
      <c r="I474" s="16"/>
      <c r="J474" s="16"/>
      <c r="K474" s="16"/>
      <c r="L474" s="16"/>
      <c r="M474" s="16"/>
      <c r="N474" s="16"/>
      <c r="O474" s="16"/>
      <c r="P474" s="16"/>
      <c r="Q474"/>
    </row>
    <row r="475" spans="2:17" ht="20.100000000000001" customHeight="1">
      <c r="B475" s="16"/>
      <c r="C475" s="16"/>
      <c r="D475" s="16"/>
      <c r="E475" s="16"/>
      <c r="F475" s="16"/>
      <c r="G475" s="16"/>
      <c r="H475" s="16"/>
      <c r="I475" s="16"/>
      <c r="J475" s="16"/>
      <c r="K475" s="16"/>
      <c r="L475" s="16"/>
      <c r="M475" s="16"/>
      <c r="N475" s="16"/>
      <c r="O475" s="16"/>
      <c r="P475" s="16"/>
      <c r="Q475"/>
    </row>
    <row r="476" spans="2:17" ht="20.100000000000001" customHeight="1">
      <c r="B476" s="16"/>
      <c r="C476" s="16"/>
      <c r="D476" s="16"/>
      <c r="E476" s="16"/>
      <c r="F476" s="16"/>
      <c r="G476" s="16"/>
      <c r="H476" s="16"/>
      <c r="I476" s="16"/>
      <c r="J476" s="16"/>
      <c r="K476" s="16"/>
      <c r="L476" s="16"/>
      <c r="M476" s="16"/>
      <c r="N476" s="16"/>
      <c r="O476" s="16"/>
      <c r="P476" s="16"/>
      <c r="Q476"/>
    </row>
    <row r="477" spans="2:17" ht="20.100000000000001" customHeight="1">
      <c r="B477" s="16"/>
      <c r="C477" s="16"/>
      <c r="D477" s="16"/>
      <c r="E477" s="16"/>
      <c r="F477" s="16"/>
      <c r="G477" s="16"/>
      <c r="H477" s="16"/>
      <c r="I477" s="16"/>
      <c r="J477" s="16"/>
      <c r="K477" s="16"/>
      <c r="L477" s="16"/>
      <c r="M477" s="16"/>
      <c r="N477" s="16"/>
      <c r="O477" s="16"/>
      <c r="P477" s="16"/>
      <c r="Q477"/>
    </row>
    <row r="478" spans="2:17" ht="20.100000000000001" customHeight="1">
      <c r="B478" s="16"/>
      <c r="C478" s="16"/>
      <c r="D478" s="16"/>
      <c r="E478" s="16"/>
      <c r="F478" s="16"/>
      <c r="G478" s="16"/>
      <c r="H478" s="16"/>
      <c r="I478" s="16"/>
      <c r="J478" s="16"/>
      <c r="K478" s="16"/>
      <c r="L478" s="16"/>
      <c r="M478" s="16"/>
      <c r="N478" s="16"/>
      <c r="O478" s="16"/>
      <c r="P478" s="16"/>
      <c r="Q478"/>
    </row>
    <row r="479" spans="2:17" ht="20.100000000000001" customHeight="1">
      <c r="B479" s="16"/>
      <c r="C479" s="16"/>
      <c r="D479" s="16"/>
      <c r="E479" s="16"/>
      <c r="F479" s="16"/>
      <c r="G479" s="16"/>
      <c r="H479" s="16"/>
      <c r="I479" s="16"/>
      <c r="J479" s="16"/>
      <c r="K479" s="16"/>
      <c r="L479" s="16"/>
      <c r="M479" s="16"/>
      <c r="N479" s="16"/>
      <c r="O479" s="16"/>
      <c r="P479" s="16"/>
      <c r="Q479"/>
    </row>
    <row r="480" spans="2:17" ht="20.100000000000001" customHeight="1">
      <c r="B480" s="16"/>
      <c r="C480" s="16"/>
      <c r="D480" s="16"/>
      <c r="E480" s="16"/>
      <c r="F480" s="16"/>
      <c r="G480" s="16"/>
      <c r="H480" s="16"/>
      <c r="I480" s="16"/>
      <c r="J480" s="16"/>
      <c r="K480" s="16"/>
      <c r="L480" s="16"/>
      <c r="M480" s="16"/>
      <c r="N480" s="16"/>
      <c r="O480" s="16"/>
      <c r="P480" s="16"/>
      <c r="Q480"/>
    </row>
    <row r="481" spans="2:17" ht="20.100000000000001" customHeight="1">
      <c r="B481" s="16"/>
      <c r="C481" s="16"/>
      <c r="D481" s="16"/>
      <c r="E481" s="16"/>
      <c r="F481" s="16"/>
      <c r="G481" s="16"/>
      <c r="H481" s="16"/>
      <c r="I481" s="16"/>
      <c r="J481" s="16"/>
      <c r="K481" s="16"/>
      <c r="L481" s="16"/>
      <c r="M481" s="16"/>
      <c r="N481" s="16"/>
      <c r="O481" s="16"/>
      <c r="P481" s="16"/>
      <c r="Q481"/>
    </row>
    <row r="482" spans="2:17" ht="20.100000000000001" customHeight="1">
      <c r="B482" s="16"/>
      <c r="C482" s="16"/>
      <c r="D482" s="16"/>
      <c r="E482" s="16"/>
      <c r="F482" s="16"/>
      <c r="G482" s="16"/>
      <c r="H482" s="16"/>
      <c r="I482" s="16"/>
      <c r="J482" s="16"/>
      <c r="K482" s="16"/>
      <c r="L482" s="16"/>
      <c r="M482" s="16"/>
      <c r="N482" s="16"/>
      <c r="O482" s="16"/>
      <c r="P482" s="16"/>
      <c r="Q482"/>
    </row>
    <row r="483" spans="2:17" ht="20.100000000000001" customHeight="1">
      <c r="B483" s="16"/>
      <c r="C483" s="16"/>
      <c r="D483" s="16"/>
      <c r="E483" s="16"/>
      <c r="F483" s="16"/>
      <c r="G483" s="16"/>
      <c r="H483" s="16"/>
      <c r="I483" s="16"/>
      <c r="J483" s="16"/>
      <c r="K483" s="16"/>
      <c r="L483" s="16"/>
      <c r="M483" s="16"/>
      <c r="N483" s="16"/>
      <c r="O483" s="16"/>
      <c r="P483" s="16"/>
      <c r="Q483"/>
    </row>
    <row r="484" spans="2:17" ht="20.100000000000001" customHeight="1">
      <c r="B484" s="16"/>
      <c r="C484" s="16"/>
      <c r="D484" s="16"/>
      <c r="E484" s="16"/>
      <c r="F484" s="16"/>
      <c r="G484" s="16"/>
      <c r="H484" s="16"/>
      <c r="I484" s="16"/>
      <c r="J484" s="16"/>
      <c r="K484" s="16"/>
      <c r="L484" s="16"/>
      <c r="M484" s="16"/>
      <c r="N484" s="16"/>
      <c r="O484" s="16"/>
      <c r="P484" s="16"/>
      <c r="Q484"/>
    </row>
    <row r="485" spans="2:17" ht="20.100000000000001" customHeight="1">
      <c r="B485" s="16"/>
      <c r="C485" s="16"/>
      <c r="D485" s="16"/>
      <c r="E485" s="16"/>
      <c r="F485" s="16"/>
      <c r="G485" s="16"/>
      <c r="H485" s="16"/>
      <c r="I485" s="16"/>
      <c r="J485" s="16"/>
      <c r="K485" s="16"/>
      <c r="L485" s="16"/>
      <c r="M485" s="16"/>
      <c r="N485" s="16"/>
      <c r="O485" s="16"/>
      <c r="P485" s="16"/>
      <c r="Q485"/>
    </row>
    <row r="486" spans="2:17" ht="20.100000000000001" customHeight="1">
      <c r="B486" s="16"/>
      <c r="C486" s="16"/>
      <c r="D486" s="16"/>
      <c r="E486" s="16"/>
      <c r="F486" s="16"/>
      <c r="G486" s="16"/>
      <c r="H486" s="16"/>
      <c r="I486" s="16"/>
      <c r="J486" s="16"/>
      <c r="K486" s="16"/>
      <c r="L486" s="16"/>
      <c r="M486" s="16"/>
      <c r="N486" s="16"/>
      <c r="O486" s="16"/>
      <c r="P486" s="16"/>
      <c r="Q486"/>
    </row>
    <row r="487" spans="2:17" ht="20.100000000000001" customHeight="1">
      <c r="B487" s="16"/>
      <c r="C487" s="16"/>
      <c r="D487" s="16"/>
      <c r="E487" s="16"/>
      <c r="F487" s="16"/>
      <c r="G487" s="16"/>
      <c r="H487" s="16"/>
      <c r="I487" s="16"/>
      <c r="J487" s="16"/>
      <c r="K487" s="16"/>
      <c r="L487" s="16"/>
      <c r="M487" s="16"/>
      <c r="N487" s="16"/>
      <c r="O487" s="16"/>
      <c r="P487" s="16"/>
      <c r="Q487"/>
    </row>
    <row r="488" spans="2:17" ht="20.100000000000001" customHeight="1">
      <c r="B488" s="16"/>
      <c r="C488" s="16"/>
      <c r="D488" s="16"/>
      <c r="E488" s="16"/>
      <c r="F488" s="16"/>
      <c r="G488" s="16"/>
      <c r="H488" s="16"/>
      <c r="I488" s="16"/>
      <c r="J488" s="16"/>
      <c r="K488" s="16"/>
      <c r="L488" s="16"/>
      <c r="M488" s="16"/>
      <c r="N488" s="16"/>
      <c r="O488" s="16"/>
      <c r="P488" s="16"/>
      <c r="Q488"/>
    </row>
    <row r="489" spans="2:17" ht="20.100000000000001" customHeight="1">
      <c r="B489" s="16"/>
      <c r="C489" s="16"/>
      <c r="D489" s="16"/>
      <c r="E489" s="16"/>
      <c r="F489" s="16"/>
      <c r="G489" s="16"/>
      <c r="H489" s="16"/>
      <c r="I489" s="16"/>
      <c r="J489" s="16"/>
      <c r="K489" s="16"/>
      <c r="L489" s="16"/>
      <c r="M489" s="16"/>
      <c r="N489" s="16"/>
      <c r="O489" s="16"/>
      <c r="P489" s="16"/>
      <c r="Q489"/>
    </row>
    <row r="490" spans="2:17" ht="20.100000000000001" customHeight="1">
      <c r="B490" s="16"/>
      <c r="C490" s="16"/>
      <c r="D490" s="16"/>
      <c r="E490" s="16"/>
      <c r="F490" s="16"/>
      <c r="G490" s="16"/>
      <c r="H490" s="16"/>
      <c r="I490" s="16"/>
      <c r="J490" s="16"/>
      <c r="K490" s="16"/>
      <c r="L490" s="16"/>
      <c r="M490" s="16"/>
      <c r="N490" s="16"/>
      <c r="O490" s="16"/>
      <c r="P490" s="16"/>
      <c r="Q490"/>
    </row>
    <row r="491" spans="2:17" ht="20.100000000000001" customHeight="1">
      <c r="B491" s="16"/>
      <c r="C491" s="16"/>
      <c r="D491" s="16"/>
      <c r="E491" s="16"/>
      <c r="F491" s="16"/>
      <c r="G491" s="16"/>
      <c r="H491" s="16"/>
      <c r="I491" s="16"/>
      <c r="J491" s="16"/>
      <c r="K491" s="16"/>
      <c r="L491" s="16"/>
      <c r="M491" s="16"/>
      <c r="N491" s="16"/>
      <c r="O491" s="16"/>
      <c r="P491" s="16"/>
      <c r="Q491"/>
    </row>
    <row r="492" spans="2:17" ht="20.100000000000001" customHeight="1">
      <c r="B492" s="16"/>
      <c r="C492" s="16"/>
      <c r="D492" s="16"/>
      <c r="E492" s="16"/>
      <c r="F492" s="16"/>
      <c r="G492" s="16"/>
      <c r="H492" s="16"/>
      <c r="I492" s="16"/>
      <c r="J492" s="16"/>
      <c r="K492" s="16"/>
      <c r="L492" s="16"/>
      <c r="M492" s="16"/>
      <c r="N492" s="16"/>
      <c r="O492" s="16"/>
      <c r="P492" s="16"/>
      <c r="Q492"/>
    </row>
    <row r="493" spans="2:17" ht="20.100000000000001" customHeight="1">
      <c r="B493" s="16"/>
      <c r="C493" s="16"/>
      <c r="D493" s="16"/>
      <c r="E493" s="16"/>
      <c r="F493" s="16"/>
      <c r="G493" s="16"/>
      <c r="H493" s="16"/>
      <c r="I493" s="16"/>
      <c r="J493" s="16"/>
      <c r="K493" s="16"/>
      <c r="L493" s="16"/>
      <c r="M493" s="16"/>
      <c r="N493" s="16"/>
      <c r="O493" s="16"/>
      <c r="P493" s="16"/>
      <c r="Q493"/>
    </row>
    <row r="494" spans="2:17" ht="20.100000000000001" customHeight="1">
      <c r="B494" s="16"/>
      <c r="C494" s="16"/>
      <c r="D494" s="16"/>
      <c r="E494" s="16"/>
      <c r="F494" s="16"/>
      <c r="G494" s="16"/>
      <c r="H494" s="16"/>
      <c r="I494" s="16"/>
      <c r="J494" s="16"/>
      <c r="K494" s="16"/>
      <c r="L494" s="16"/>
      <c r="M494" s="16"/>
      <c r="N494" s="16"/>
      <c r="O494" s="16"/>
      <c r="P494" s="16"/>
      <c r="Q494"/>
    </row>
    <row r="495" spans="2:17" ht="20.100000000000001" customHeight="1">
      <c r="B495" s="16"/>
      <c r="C495" s="16"/>
      <c r="D495" s="16"/>
      <c r="E495" s="16"/>
      <c r="F495" s="16"/>
      <c r="G495" s="16"/>
      <c r="H495" s="16"/>
      <c r="I495" s="16"/>
      <c r="J495" s="16"/>
      <c r="K495" s="16"/>
      <c r="L495" s="16"/>
      <c r="M495" s="16"/>
      <c r="N495" s="16"/>
      <c r="O495" s="16"/>
      <c r="P495" s="16"/>
      <c r="Q495"/>
    </row>
    <row r="496" spans="2:17" ht="20.100000000000001" customHeight="1">
      <c r="B496" s="16"/>
      <c r="C496" s="16"/>
      <c r="D496" s="16"/>
      <c r="E496" s="16"/>
      <c r="F496" s="16"/>
      <c r="G496" s="16"/>
      <c r="H496" s="16"/>
      <c r="I496" s="16"/>
      <c r="J496" s="16"/>
      <c r="K496" s="16"/>
      <c r="L496" s="16"/>
      <c r="M496" s="16"/>
      <c r="N496" s="16"/>
      <c r="O496" s="16"/>
      <c r="P496" s="16"/>
      <c r="Q496"/>
    </row>
    <row r="497" spans="2:17" ht="20.100000000000001" customHeight="1">
      <c r="B497" s="16"/>
      <c r="C497" s="16"/>
      <c r="D497" s="16"/>
      <c r="E497" s="16"/>
      <c r="F497" s="16"/>
      <c r="G497" s="16"/>
      <c r="H497" s="16"/>
      <c r="I497" s="16"/>
      <c r="J497" s="16"/>
      <c r="K497" s="16"/>
      <c r="L497" s="16"/>
      <c r="M497" s="16"/>
      <c r="N497" s="16"/>
      <c r="O497" s="16"/>
      <c r="P497" s="16"/>
      <c r="Q497"/>
    </row>
    <row r="498" spans="2:17" ht="20.100000000000001" customHeight="1">
      <c r="B498" s="16"/>
      <c r="C498" s="16"/>
      <c r="D498" s="16"/>
      <c r="E498" s="16"/>
      <c r="F498" s="16"/>
      <c r="G498" s="16"/>
      <c r="H498" s="16"/>
      <c r="I498" s="16"/>
      <c r="J498" s="16"/>
      <c r="K498" s="16"/>
      <c r="L498" s="16"/>
      <c r="M498" s="16"/>
      <c r="N498" s="16"/>
      <c r="O498" s="16"/>
      <c r="P498" s="16"/>
      <c r="Q498"/>
    </row>
    <row r="499" spans="2:17" ht="20.100000000000001" customHeight="1">
      <c r="B499" s="16"/>
      <c r="C499" s="16"/>
      <c r="D499" s="16"/>
      <c r="E499" s="16"/>
      <c r="F499" s="16"/>
      <c r="G499" s="16"/>
      <c r="H499" s="16"/>
      <c r="I499" s="16"/>
      <c r="J499" s="16"/>
      <c r="K499" s="16"/>
      <c r="L499" s="16"/>
      <c r="M499" s="16"/>
      <c r="N499" s="16"/>
      <c r="O499" s="16"/>
      <c r="P499" s="16"/>
      <c r="Q499"/>
    </row>
    <row r="500" spans="2:17" ht="20.100000000000001" customHeight="1">
      <c r="B500" s="16"/>
      <c r="C500" s="16"/>
      <c r="D500" s="16"/>
      <c r="E500" s="16"/>
      <c r="F500" s="16"/>
      <c r="G500" s="16"/>
      <c r="H500" s="16"/>
      <c r="I500" s="16"/>
      <c r="J500" s="16"/>
      <c r="K500" s="16"/>
      <c r="L500" s="16"/>
      <c r="M500" s="16"/>
      <c r="N500" s="16"/>
      <c r="O500" s="16"/>
      <c r="P500" s="16"/>
      <c r="Q500"/>
    </row>
    <row r="501" spans="2:17" ht="20.100000000000001" customHeight="1">
      <c r="B501" s="16"/>
      <c r="C501" s="16"/>
      <c r="D501" s="16"/>
      <c r="E501" s="16"/>
      <c r="F501" s="16"/>
      <c r="G501" s="16"/>
      <c r="H501" s="16"/>
      <c r="I501" s="16"/>
      <c r="J501" s="16"/>
      <c r="K501" s="16"/>
      <c r="L501" s="16"/>
      <c r="M501" s="16"/>
      <c r="N501" s="16"/>
      <c r="O501" s="16"/>
      <c r="P501" s="16"/>
      <c r="Q501"/>
    </row>
    <row r="502" spans="2:17" ht="20.100000000000001" customHeight="1">
      <c r="B502" s="16"/>
      <c r="C502" s="16"/>
      <c r="D502" s="16"/>
      <c r="E502" s="16"/>
      <c r="F502" s="16"/>
      <c r="G502" s="16"/>
      <c r="H502" s="16"/>
      <c r="I502" s="16"/>
      <c r="J502" s="16"/>
      <c r="K502" s="16"/>
      <c r="L502" s="16"/>
      <c r="M502" s="16"/>
      <c r="N502" s="16"/>
      <c r="O502" s="16"/>
      <c r="P502" s="16"/>
      <c r="Q502"/>
    </row>
    <row r="503" spans="2:17" ht="20.100000000000001" customHeight="1">
      <c r="B503" s="16"/>
      <c r="C503" s="16"/>
      <c r="D503" s="16"/>
      <c r="E503" s="16"/>
      <c r="F503" s="16"/>
      <c r="G503" s="16"/>
      <c r="H503" s="16"/>
      <c r="I503" s="16"/>
      <c r="J503" s="16"/>
      <c r="K503" s="16"/>
      <c r="L503" s="16"/>
      <c r="M503" s="16"/>
      <c r="N503" s="16"/>
      <c r="O503" s="16"/>
      <c r="P503" s="16"/>
      <c r="Q503"/>
    </row>
    <row r="504" spans="2:17" ht="20.100000000000001" customHeight="1">
      <c r="B504" s="16"/>
      <c r="C504" s="16"/>
      <c r="D504" s="16"/>
      <c r="E504" s="16"/>
      <c r="F504" s="16"/>
      <c r="G504" s="16"/>
      <c r="H504" s="16"/>
      <c r="I504" s="16"/>
      <c r="J504" s="16"/>
      <c r="K504" s="16"/>
      <c r="L504" s="16"/>
      <c r="M504" s="16"/>
      <c r="N504" s="16"/>
      <c r="O504" s="16"/>
      <c r="P504" s="16"/>
      <c r="Q504"/>
    </row>
    <row r="505" spans="2:17" ht="20.100000000000001" customHeight="1">
      <c r="B505" s="16"/>
      <c r="C505" s="16"/>
      <c r="D505" s="16"/>
      <c r="E505" s="16"/>
      <c r="F505" s="16"/>
      <c r="G505" s="16"/>
      <c r="H505" s="16"/>
      <c r="I505" s="16"/>
      <c r="J505" s="16"/>
      <c r="K505" s="16"/>
      <c r="L505" s="16"/>
      <c r="M505" s="16"/>
      <c r="N505" s="16"/>
      <c r="O505" s="16"/>
      <c r="P505" s="16"/>
      <c r="Q505"/>
    </row>
    <row r="506" spans="2:17" ht="20.100000000000001" customHeight="1">
      <c r="B506" s="16"/>
      <c r="C506" s="16"/>
      <c r="D506" s="16"/>
      <c r="E506" s="16"/>
      <c r="F506" s="16"/>
      <c r="G506" s="16"/>
      <c r="H506" s="16"/>
      <c r="I506" s="16"/>
      <c r="J506" s="16"/>
      <c r="K506" s="16"/>
      <c r="L506" s="16"/>
      <c r="M506" s="16"/>
      <c r="N506" s="16"/>
      <c r="O506" s="16"/>
      <c r="P506" s="16"/>
      <c r="Q506"/>
    </row>
    <row r="507" spans="2:17" ht="20.100000000000001" customHeight="1">
      <c r="B507" s="16"/>
      <c r="C507" s="16"/>
      <c r="D507" s="16"/>
      <c r="E507" s="16"/>
      <c r="F507" s="16"/>
      <c r="G507" s="16"/>
      <c r="H507" s="16"/>
      <c r="I507" s="16"/>
      <c r="J507" s="16"/>
      <c r="K507" s="16"/>
      <c r="L507" s="16"/>
      <c r="M507" s="16"/>
      <c r="N507" s="16"/>
      <c r="O507" s="16"/>
      <c r="P507" s="16"/>
      <c r="Q507"/>
    </row>
    <row r="508" spans="2:17" ht="20.100000000000001" customHeight="1">
      <c r="B508" s="16"/>
      <c r="C508" s="16"/>
      <c r="D508" s="16"/>
      <c r="E508" s="16"/>
      <c r="F508" s="16"/>
      <c r="G508" s="16"/>
      <c r="H508" s="16"/>
      <c r="I508" s="16"/>
      <c r="J508" s="16"/>
      <c r="K508" s="16"/>
      <c r="L508" s="16"/>
      <c r="M508" s="16"/>
      <c r="N508" s="16"/>
      <c r="O508" s="16"/>
      <c r="P508" s="16"/>
      <c r="Q508"/>
    </row>
    <row r="509" spans="2:17" ht="20.100000000000001" customHeight="1">
      <c r="B509" s="16"/>
      <c r="C509" s="16"/>
      <c r="D509" s="16"/>
      <c r="E509" s="16"/>
      <c r="F509" s="16"/>
      <c r="G509" s="16"/>
      <c r="H509" s="16"/>
      <c r="I509" s="16"/>
      <c r="J509" s="16"/>
      <c r="K509" s="16"/>
      <c r="L509" s="16"/>
      <c r="M509" s="16"/>
      <c r="N509" s="16"/>
      <c r="O509" s="16"/>
      <c r="P509" s="16"/>
      <c r="Q509"/>
    </row>
    <row r="510" spans="2:17" ht="20.100000000000001" customHeight="1">
      <c r="B510" s="16"/>
      <c r="C510" s="16"/>
      <c r="D510" s="16"/>
      <c r="E510" s="16"/>
      <c r="F510" s="16"/>
      <c r="G510" s="16"/>
      <c r="H510" s="16"/>
      <c r="I510" s="16"/>
      <c r="J510" s="16"/>
      <c r="K510" s="16"/>
      <c r="L510" s="16"/>
      <c r="M510" s="16"/>
      <c r="N510" s="16"/>
      <c r="O510" s="16"/>
      <c r="P510" s="16"/>
      <c r="Q510"/>
    </row>
    <row r="511" spans="2:17" ht="20.100000000000001" customHeight="1">
      <c r="B511" s="16"/>
      <c r="C511" s="16"/>
      <c r="D511" s="16"/>
      <c r="E511" s="16"/>
      <c r="F511" s="16"/>
      <c r="G511" s="16"/>
      <c r="H511" s="16"/>
      <c r="I511" s="16"/>
      <c r="J511" s="16"/>
      <c r="K511" s="16"/>
      <c r="L511" s="16"/>
      <c r="M511" s="16"/>
      <c r="N511" s="16"/>
      <c r="O511" s="16"/>
      <c r="P511" s="16"/>
      <c r="Q511"/>
    </row>
    <row r="512" spans="2:17" ht="20.100000000000001" customHeight="1">
      <c r="B512" s="16"/>
      <c r="C512" s="16"/>
      <c r="D512" s="16"/>
      <c r="E512" s="16"/>
      <c r="F512" s="16"/>
      <c r="G512" s="16"/>
      <c r="H512" s="16"/>
      <c r="I512" s="16"/>
      <c r="J512" s="16"/>
      <c r="K512" s="16"/>
      <c r="L512" s="16"/>
      <c r="M512" s="16"/>
      <c r="N512" s="16"/>
      <c r="O512" s="16"/>
      <c r="P512" s="16"/>
      <c r="Q512"/>
    </row>
    <row r="513" spans="2:17" ht="20.100000000000001" customHeight="1">
      <c r="B513" s="16"/>
      <c r="C513" s="16"/>
      <c r="D513" s="16"/>
      <c r="E513" s="16"/>
      <c r="F513" s="16"/>
      <c r="G513" s="16"/>
      <c r="H513" s="16"/>
      <c r="I513" s="16"/>
      <c r="J513" s="16"/>
      <c r="K513" s="16"/>
      <c r="L513" s="16"/>
      <c r="M513" s="16"/>
      <c r="N513" s="16"/>
      <c r="O513" s="16"/>
      <c r="P513" s="16"/>
      <c r="Q513"/>
    </row>
    <row r="514" spans="2:17" ht="20.100000000000001" customHeight="1">
      <c r="B514" s="16"/>
      <c r="C514" s="16"/>
      <c r="D514" s="16"/>
      <c r="E514" s="16"/>
      <c r="F514" s="16"/>
      <c r="G514" s="16"/>
      <c r="H514" s="16"/>
      <c r="I514" s="16"/>
      <c r="J514" s="16"/>
      <c r="K514" s="16"/>
      <c r="L514" s="16"/>
      <c r="M514" s="16"/>
      <c r="N514" s="16"/>
      <c r="O514" s="16"/>
      <c r="P514" s="16"/>
      <c r="Q514"/>
    </row>
    <row r="515" spans="2:17" ht="20.100000000000001" customHeight="1">
      <c r="B515" s="16"/>
      <c r="C515" s="16"/>
      <c r="D515" s="16"/>
      <c r="E515" s="16"/>
      <c r="F515" s="16"/>
      <c r="G515" s="16"/>
      <c r="H515" s="16"/>
      <c r="I515" s="16"/>
      <c r="J515" s="16"/>
      <c r="K515" s="16"/>
      <c r="L515" s="16"/>
      <c r="M515" s="16"/>
      <c r="N515" s="16"/>
      <c r="O515" s="16"/>
      <c r="P515" s="16"/>
      <c r="Q515"/>
    </row>
    <row r="516" spans="2:17" ht="20.100000000000001" customHeight="1">
      <c r="B516" s="16"/>
      <c r="C516" s="16"/>
      <c r="D516" s="16"/>
      <c r="E516" s="16"/>
      <c r="F516" s="16"/>
      <c r="G516" s="16"/>
      <c r="H516" s="16"/>
      <c r="I516" s="16"/>
      <c r="J516" s="16"/>
      <c r="K516" s="16"/>
      <c r="L516" s="16"/>
      <c r="M516" s="16"/>
      <c r="N516" s="16"/>
      <c r="O516" s="16"/>
      <c r="P516" s="16"/>
      <c r="Q516"/>
    </row>
    <row r="517" spans="2:17" ht="20.100000000000001" customHeight="1">
      <c r="B517" s="16"/>
      <c r="C517" s="16"/>
      <c r="D517" s="16"/>
      <c r="E517" s="16"/>
      <c r="F517" s="16"/>
      <c r="G517" s="16"/>
      <c r="H517" s="16"/>
      <c r="I517" s="16"/>
      <c r="J517" s="16"/>
      <c r="K517" s="16"/>
      <c r="L517" s="16"/>
      <c r="M517" s="16"/>
      <c r="N517" s="16"/>
      <c r="O517" s="16"/>
      <c r="P517" s="16"/>
      <c r="Q517"/>
    </row>
    <row r="518" spans="2:17" ht="20.100000000000001" customHeight="1">
      <c r="B518" s="16"/>
      <c r="C518" s="16"/>
      <c r="D518" s="16"/>
      <c r="E518" s="16"/>
      <c r="F518" s="16"/>
      <c r="G518" s="16"/>
      <c r="H518" s="16"/>
      <c r="I518" s="16"/>
      <c r="J518" s="16"/>
      <c r="K518" s="16"/>
      <c r="L518" s="16"/>
      <c r="M518" s="16"/>
      <c r="N518" s="16"/>
      <c r="O518" s="16"/>
      <c r="P518" s="16"/>
      <c r="Q518"/>
    </row>
    <row r="519" spans="2:17" ht="20.100000000000001" customHeight="1">
      <c r="B519" s="16"/>
      <c r="C519" s="16"/>
      <c r="D519" s="16"/>
      <c r="E519" s="16"/>
      <c r="F519" s="16"/>
      <c r="G519" s="16"/>
      <c r="H519" s="16"/>
      <c r="I519" s="16"/>
      <c r="J519" s="16"/>
      <c r="K519" s="16"/>
      <c r="L519" s="16"/>
      <c r="M519" s="16"/>
      <c r="N519" s="16"/>
      <c r="O519" s="16"/>
      <c r="P519" s="16"/>
      <c r="Q519"/>
    </row>
    <row r="520" spans="2:17" ht="20.100000000000001" customHeight="1">
      <c r="B520" s="16"/>
      <c r="C520" s="16"/>
      <c r="D520" s="16"/>
      <c r="E520" s="16"/>
      <c r="F520" s="16"/>
      <c r="G520" s="16"/>
      <c r="H520" s="16"/>
      <c r="I520" s="16"/>
      <c r="J520" s="16"/>
      <c r="K520" s="16"/>
      <c r="L520" s="16"/>
      <c r="M520" s="16"/>
      <c r="N520" s="16"/>
      <c r="O520" s="16"/>
      <c r="P520" s="16"/>
      <c r="Q520"/>
    </row>
    <row r="521" spans="2:17" ht="20.100000000000001" customHeight="1">
      <c r="B521" s="16"/>
      <c r="C521" s="16"/>
      <c r="D521" s="16"/>
      <c r="E521" s="16"/>
      <c r="F521" s="16"/>
      <c r="G521" s="16"/>
      <c r="H521" s="16"/>
      <c r="I521" s="16"/>
      <c r="J521" s="16"/>
      <c r="K521" s="16"/>
      <c r="L521" s="16"/>
      <c r="M521" s="16"/>
      <c r="N521" s="16"/>
      <c r="O521" s="16"/>
      <c r="P521" s="16"/>
      <c r="Q521"/>
    </row>
    <row r="522" spans="2:17" ht="20.100000000000001" customHeight="1">
      <c r="B522" s="16"/>
      <c r="C522" s="16"/>
      <c r="D522" s="16"/>
      <c r="E522" s="16"/>
      <c r="F522" s="16"/>
      <c r="G522" s="16"/>
      <c r="H522" s="16"/>
      <c r="I522" s="16"/>
      <c r="J522" s="16"/>
      <c r="K522" s="16"/>
      <c r="L522" s="16"/>
      <c r="M522" s="16"/>
      <c r="N522" s="16"/>
      <c r="O522" s="16"/>
      <c r="P522" s="16"/>
      <c r="Q522"/>
    </row>
    <row r="523" spans="2:17" ht="20.100000000000001" customHeight="1">
      <c r="B523" s="16"/>
      <c r="C523" s="16"/>
      <c r="D523" s="16"/>
      <c r="E523" s="16"/>
      <c r="F523" s="16"/>
      <c r="G523" s="16"/>
      <c r="H523" s="16"/>
      <c r="I523" s="16"/>
      <c r="J523" s="16"/>
      <c r="K523" s="16"/>
      <c r="L523" s="16"/>
      <c r="M523" s="16"/>
      <c r="N523" s="16"/>
      <c r="O523" s="16"/>
      <c r="P523" s="16"/>
      <c r="Q523"/>
    </row>
    <row r="524" spans="2:17" ht="20.100000000000001" customHeight="1">
      <c r="B524" s="16"/>
      <c r="C524" s="16"/>
      <c r="D524" s="16"/>
      <c r="E524" s="16"/>
      <c r="F524" s="16"/>
      <c r="G524" s="16"/>
      <c r="H524" s="16"/>
      <c r="I524" s="16"/>
      <c r="J524" s="16"/>
      <c r="K524" s="16"/>
      <c r="L524" s="16"/>
      <c r="M524" s="16"/>
      <c r="N524" s="16"/>
      <c r="O524" s="16"/>
      <c r="P524" s="16"/>
      <c r="Q524"/>
    </row>
    <row r="525" spans="2:17" ht="20.100000000000001" customHeight="1">
      <c r="B525" s="16"/>
      <c r="C525" s="16"/>
      <c r="D525" s="16"/>
      <c r="E525" s="16"/>
      <c r="F525" s="16"/>
      <c r="G525" s="16"/>
      <c r="H525" s="16"/>
      <c r="I525" s="16"/>
      <c r="J525" s="16"/>
      <c r="K525" s="16"/>
      <c r="L525" s="16"/>
      <c r="M525" s="16"/>
      <c r="N525" s="16"/>
      <c r="O525" s="16"/>
      <c r="P525" s="16"/>
      <c r="Q525"/>
    </row>
    <row r="526" spans="2:17" ht="20.100000000000001" customHeight="1">
      <c r="B526" s="16"/>
      <c r="C526" s="16"/>
      <c r="D526" s="16"/>
      <c r="E526" s="16"/>
      <c r="F526" s="16"/>
      <c r="G526" s="16"/>
      <c r="H526" s="16"/>
      <c r="I526" s="16"/>
      <c r="J526" s="16"/>
      <c r="K526" s="16"/>
      <c r="L526" s="16"/>
      <c r="M526" s="16"/>
      <c r="N526" s="16"/>
      <c r="O526" s="16"/>
      <c r="P526" s="16"/>
      <c r="Q526"/>
    </row>
    <row r="527" spans="2:17" ht="20.100000000000001" customHeight="1">
      <c r="B527" s="16"/>
      <c r="C527" s="16"/>
      <c r="D527" s="16"/>
      <c r="E527" s="16"/>
      <c r="F527" s="16"/>
      <c r="G527" s="16"/>
      <c r="H527" s="16"/>
      <c r="I527" s="16"/>
      <c r="J527" s="16"/>
      <c r="K527" s="16"/>
      <c r="L527" s="16"/>
      <c r="M527" s="16"/>
      <c r="N527" s="16"/>
      <c r="O527" s="16"/>
      <c r="P527" s="16"/>
      <c r="Q527"/>
    </row>
    <row r="528" spans="2:17" ht="20.100000000000001" customHeight="1">
      <c r="B528" s="16"/>
      <c r="C528" s="16"/>
      <c r="D528" s="16"/>
      <c r="E528" s="16"/>
      <c r="F528" s="16"/>
      <c r="G528" s="16"/>
      <c r="H528" s="16"/>
      <c r="I528" s="16"/>
      <c r="J528" s="16"/>
      <c r="K528" s="16"/>
      <c r="L528" s="16"/>
      <c r="M528" s="16"/>
      <c r="N528" s="16"/>
      <c r="O528" s="16"/>
      <c r="P528" s="16"/>
      <c r="Q528"/>
    </row>
    <row r="529" spans="2:17" ht="20.100000000000001" customHeight="1">
      <c r="B529" s="16"/>
      <c r="C529" s="16"/>
      <c r="D529" s="16"/>
      <c r="E529" s="16"/>
      <c r="F529" s="16"/>
      <c r="G529" s="16"/>
      <c r="H529" s="16"/>
      <c r="I529" s="16"/>
      <c r="J529" s="16"/>
      <c r="K529" s="16"/>
      <c r="L529" s="16"/>
      <c r="M529" s="16"/>
      <c r="N529" s="16"/>
      <c r="O529" s="16"/>
      <c r="P529" s="16"/>
      <c r="Q529"/>
    </row>
    <row r="530" spans="2:17" ht="20.100000000000001" customHeight="1">
      <c r="B530" s="16"/>
      <c r="C530" s="16"/>
      <c r="D530" s="16"/>
      <c r="E530" s="16"/>
      <c r="F530" s="16"/>
      <c r="G530" s="16"/>
      <c r="H530" s="16"/>
      <c r="I530" s="16"/>
      <c r="J530" s="16"/>
      <c r="K530" s="16"/>
      <c r="L530" s="16"/>
      <c r="M530" s="16"/>
      <c r="N530" s="16"/>
      <c r="O530" s="16"/>
      <c r="P530" s="16"/>
      <c r="Q530"/>
    </row>
    <row r="531" spans="2:17" ht="20.100000000000001" customHeight="1">
      <c r="B531" s="16"/>
      <c r="C531" s="16"/>
      <c r="D531" s="16"/>
      <c r="E531" s="16"/>
      <c r="F531" s="16"/>
      <c r="G531" s="16"/>
      <c r="H531" s="16"/>
      <c r="I531" s="16"/>
      <c r="J531" s="16"/>
      <c r="K531" s="16"/>
      <c r="L531" s="16"/>
      <c r="M531" s="16"/>
      <c r="N531" s="16"/>
      <c r="O531" s="16"/>
      <c r="P531" s="16"/>
      <c r="Q531"/>
    </row>
    <row r="532" spans="2:17" ht="20.100000000000001" customHeight="1">
      <c r="B532" s="16"/>
      <c r="C532" s="16"/>
      <c r="D532" s="16"/>
      <c r="E532" s="16"/>
      <c r="F532" s="16"/>
      <c r="G532" s="16"/>
      <c r="H532" s="16"/>
      <c r="I532" s="16"/>
      <c r="J532" s="16"/>
      <c r="K532" s="16"/>
      <c r="L532" s="16"/>
      <c r="M532" s="16"/>
      <c r="N532" s="16"/>
      <c r="O532" s="16"/>
      <c r="P532" s="16"/>
      <c r="Q532"/>
    </row>
    <row r="533" spans="2:17" ht="20.100000000000001" customHeight="1">
      <c r="B533" s="16"/>
      <c r="C533" s="16"/>
      <c r="D533" s="16"/>
      <c r="E533" s="16"/>
      <c r="F533" s="16"/>
      <c r="G533" s="16"/>
      <c r="H533" s="16"/>
      <c r="I533" s="16"/>
      <c r="J533" s="16"/>
      <c r="K533" s="16"/>
      <c r="L533" s="16"/>
      <c r="M533" s="16"/>
      <c r="N533" s="16"/>
      <c r="O533" s="16"/>
      <c r="P533" s="16"/>
      <c r="Q533"/>
    </row>
    <row r="534" spans="2:17" ht="20.100000000000001" customHeight="1">
      <c r="B534" s="16"/>
      <c r="C534" s="16"/>
      <c r="D534" s="16"/>
      <c r="E534" s="16"/>
      <c r="F534" s="16"/>
      <c r="G534" s="16"/>
      <c r="H534" s="16"/>
      <c r="I534" s="16"/>
      <c r="J534" s="16"/>
      <c r="K534" s="16"/>
      <c r="L534" s="16"/>
      <c r="M534" s="16"/>
      <c r="N534" s="16"/>
      <c r="O534" s="16"/>
      <c r="P534" s="16"/>
      <c r="Q534"/>
    </row>
    <row r="535" spans="2:17" ht="20.100000000000001" customHeight="1">
      <c r="B535" s="16"/>
      <c r="C535" s="16"/>
      <c r="D535" s="16"/>
      <c r="E535" s="16"/>
      <c r="F535" s="16"/>
      <c r="G535" s="16"/>
      <c r="H535" s="16"/>
      <c r="I535" s="16"/>
      <c r="J535" s="16"/>
      <c r="K535" s="16"/>
      <c r="L535" s="16"/>
      <c r="M535" s="16"/>
      <c r="N535" s="16"/>
      <c r="O535" s="16"/>
      <c r="P535" s="16"/>
      <c r="Q535"/>
    </row>
    <row r="536" spans="2:17" ht="20.100000000000001" customHeight="1">
      <c r="B536" s="16"/>
      <c r="C536" s="16"/>
      <c r="D536" s="16"/>
      <c r="E536" s="16"/>
      <c r="F536" s="16"/>
      <c r="G536" s="16"/>
      <c r="H536" s="16"/>
      <c r="I536" s="16"/>
      <c r="J536" s="16"/>
      <c r="K536" s="16"/>
      <c r="L536" s="16"/>
      <c r="M536" s="16"/>
      <c r="N536" s="16"/>
      <c r="O536" s="16"/>
      <c r="P536" s="16"/>
      <c r="Q536"/>
    </row>
    <row r="537" spans="2:17" ht="20.100000000000001" customHeight="1">
      <c r="B537" s="16"/>
      <c r="C537" s="16"/>
      <c r="D537" s="16"/>
      <c r="E537" s="16"/>
      <c r="F537" s="16"/>
      <c r="G537" s="16"/>
      <c r="H537" s="16"/>
      <c r="I537" s="16"/>
      <c r="J537" s="16"/>
      <c r="K537" s="16"/>
      <c r="L537" s="16"/>
      <c r="M537" s="16"/>
      <c r="N537" s="16"/>
      <c r="O537" s="16"/>
      <c r="P537" s="16"/>
      <c r="Q537"/>
    </row>
    <row r="538" spans="2:17" ht="20.100000000000001" customHeight="1">
      <c r="B538" s="16"/>
      <c r="C538" s="16"/>
      <c r="D538" s="16"/>
      <c r="E538" s="16"/>
      <c r="F538" s="16"/>
      <c r="G538" s="16"/>
      <c r="H538" s="16"/>
      <c r="I538" s="16"/>
      <c r="J538" s="16"/>
      <c r="K538" s="16"/>
      <c r="L538" s="16"/>
      <c r="M538" s="16"/>
      <c r="N538" s="16"/>
      <c r="O538" s="16"/>
      <c r="P538" s="16"/>
      <c r="Q538"/>
    </row>
    <row r="539" spans="2:17" ht="20.100000000000001" customHeight="1">
      <c r="B539" s="16"/>
      <c r="C539" s="16"/>
      <c r="D539" s="16"/>
      <c r="E539" s="16"/>
      <c r="F539" s="16"/>
      <c r="G539" s="16"/>
      <c r="H539" s="16"/>
      <c r="I539" s="16"/>
      <c r="J539" s="16"/>
      <c r="K539" s="16"/>
      <c r="L539" s="16"/>
      <c r="M539" s="16"/>
      <c r="N539" s="16"/>
      <c r="O539" s="16"/>
      <c r="P539" s="16"/>
      <c r="Q539"/>
    </row>
    <row r="540" spans="2:17" ht="20.100000000000001" customHeight="1">
      <c r="B540" s="16"/>
      <c r="C540" s="16"/>
      <c r="D540" s="16"/>
      <c r="E540" s="16"/>
      <c r="F540" s="16"/>
      <c r="G540" s="16"/>
      <c r="H540" s="16"/>
      <c r="I540" s="16"/>
      <c r="J540" s="16"/>
      <c r="K540" s="16"/>
      <c r="L540" s="16"/>
      <c r="M540" s="16"/>
      <c r="N540" s="16"/>
      <c r="O540" s="16"/>
      <c r="P540" s="16"/>
      <c r="Q540"/>
    </row>
    <row r="541" spans="2:17" ht="20.100000000000001" customHeight="1">
      <c r="B541" s="16"/>
      <c r="C541" s="16"/>
      <c r="D541" s="16"/>
      <c r="E541" s="16"/>
      <c r="F541" s="16"/>
      <c r="G541" s="16"/>
      <c r="H541" s="16"/>
      <c r="I541" s="16"/>
      <c r="J541" s="16"/>
      <c r="K541" s="16"/>
      <c r="L541" s="16"/>
      <c r="M541" s="16"/>
      <c r="N541" s="16"/>
      <c r="O541" s="16"/>
      <c r="P541" s="16"/>
      <c r="Q541"/>
    </row>
    <row r="542" spans="2:17" ht="20.100000000000001" customHeight="1">
      <c r="B542" s="16"/>
      <c r="C542" s="16"/>
      <c r="D542" s="16"/>
      <c r="E542" s="16"/>
      <c r="F542" s="16"/>
      <c r="G542" s="16"/>
      <c r="H542" s="16"/>
      <c r="I542" s="16"/>
      <c r="J542" s="16"/>
      <c r="K542" s="16"/>
      <c r="L542" s="16"/>
      <c r="M542" s="16"/>
      <c r="N542" s="16"/>
      <c r="O542" s="16"/>
      <c r="P542" s="16"/>
      <c r="Q542"/>
    </row>
    <row r="543" spans="2:17" ht="20.100000000000001" customHeight="1">
      <c r="B543" s="16"/>
      <c r="C543" s="16"/>
      <c r="D543" s="16"/>
      <c r="E543" s="16"/>
      <c r="F543" s="16"/>
      <c r="G543" s="16"/>
      <c r="H543" s="16"/>
      <c r="I543" s="16"/>
      <c r="J543" s="16"/>
      <c r="K543" s="16"/>
      <c r="L543" s="16"/>
      <c r="M543" s="16"/>
      <c r="N543" s="16"/>
      <c r="O543" s="16"/>
      <c r="P543" s="16"/>
      <c r="Q543"/>
    </row>
    <row r="544" spans="2:17" ht="20.100000000000001" customHeight="1">
      <c r="B544" s="16"/>
      <c r="C544" s="16"/>
      <c r="D544" s="16"/>
      <c r="E544" s="16"/>
      <c r="F544" s="16"/>
      <c r="G544" s="16"/>
      <c r="H544" s="16"/>
      <c r="I544" s="16"/>
      <c r="J544" s="16"/>
      <c r="K544" s="16"/>
      <c r="L544" s="16"/>
      <c r="M544" s="16"/>
      <c r="N544" s="16"/>
      <c r="O544" s="16"/>
      <c r="P544" s="16"/>
      <c r="Q544"/>
    </row>
    <row r="545" spans="2:17" ht="20.100000000000001" customHeight="1">
      <c r="B545" s="16"/>
      <c r="C545" s="16"/>
      <c r="D545" s="16"/>
      <c r="E545" s="16"/>
      <c r="F545" s="16"/>
      <c r="G545" s="16"/>
      <c r="H545" s="16"/>
      <c r="I545" s="16"/>
      <c r="J545" s="16"/>
      <c r="K545" s="16"/>
      <c r="L545" s="16"/>
      <c r="M545" s="16"/>
      <c r="N545" s="16"/>
      <c r="O545" s="16"/>
      <c r="P545" s="16"/>
      <c r="Q545"/>
    </row>
    <row r="546" spans="2:17" ht="20.100000000000001" customHeight="1">
      <c r="B546" s="16"/>
      <c r="C546" s="16"/>
      <c r="D546" s="16"/>
      <c r="E546" s="16"/>
      <c r="F546" s="16"/>
      <c r="G546" s="16"/>
      <c r="H546" s="16"/>
      <c r="I546" s="16"/>
      <c r="J546" s="16"/>
      <c r="K546" s="16"/>
      <c r="L546" s="16"/>
      <c r="M546" s="16"/>
      <c r="N546" s="16"/>
      <c r="O546" s="16"/>
      <c r="P546" s="16"/>
      <c r="Q546"/>
    </row>
    <row r="547" spans="2:17" ht="20.100000000000001" customHeight="1">
      <c r="B547" s="16"/>
      <c r="C547" s="16"/>
      <c r="D547" s="16"/>
      <c r="E547" s="16"/>
      <c r="F547" s="16"/>
      <c r="G547" s="16"/>
      <c r="H547" s="16"/>
      <c r="I547" s="16"/>
      <c r="J547" s="16"/>
      <c r="K547" s="16"/>
      <c r="L547" s="16"/>
      <c r="M547" s="16"/>
      <c r="N547" s="16"/>
      <c r="O547" s="16"/>
      <c r="P547" s="16"/>
      <c r="Q547"/>
    </row>
    <row r="548" spans="2:17" ht="20.100000000000001" customHeight="1">
      <c r="B548" s="16"/>
      <c r="C548" s="16"/>
      <c r="D548" s="16"/>
      <c r="E548" s="16"/>
      <c r="F548" s="16"/>
      <c r="G548" s="16"/>
      <c r="H548" s="16"/>
      <c r="I548" s="16"/>
      <c r="J548" s="16"/>
      <c r="K548" s="16"/>
      <c r="L548" s="16"/>
      <c r="M548" s="16"/>
      <c r="N548" s="16"/>
      <c r="O548" s="16"/>
      <c r="P548" s="16"/>
      <c r="Q548"/>
    </row>
    <row r="549" spans="2:17" ht="20.100000000000001" customHeight="1">
      <c r="B549" s="16"/>
      <c r="C549" s="16"/>
      <c r="D549" s="16"/>
      <c r="E549" s="16"/>
      <c r="F549" s="16"/>
      <c r="G549" s="16"/>
      <c r="H549" s="16"/>
      <c r="I549" s="16"/>
      <c r="J549" s="16"/>
      <c r="K549" s="16"/>
      <c r="L549" s="16"/>
      <c r="M549" s="16"/>
      <c r="N549" s="16"/>
      <c r="O549" s="16"/>
      <c r="P549" s="16"/>
      <c r="Q549"/>
    </row>
    <row r="550" spans="2:17" ht="20.100000000000001" customHeight="1">
      <c r="B550" s="16"/>
      <c r="C550" s="16"/>
      <c r="D550" s="16"/>
      <c r="E550" s="16"/>
      <c r="F550" s="16"/>
      <c r="G550" s="16"/>
      <c r="H550" s="16"/>
      <c r="I550" s="16"/>
      <c r="J550" s="16"/>
      <c r="K550" s="16"/>
      <c r="L550" s="16"/>
      <c r="M550" s="16"/>
      <c r="N550" s="16"/>
      <c r="O550" s="16"/>
      <c r="P550" s="16"/>
      <c r="Q550"/>
    </row>
    <row r="551" spans="2:17" ht="20.100000000000001" customHeight="1">
      <c r="B551" s="16"/>
      <c r="C551" s="16"/>
      <c r="D551" s="16"/>
      <c r="E551" s="16"/>
      <c r="F551" s="16"/>
      <c r="G551" s="16"/>
      <c r="H551" s="16"/>
      <c r="I551" s="16"/>
      <c r="J551" s="16"/>
      <c r="K551" s="16"/>
      <c r="L551" s="16"/>
      <c r="M551" s="16"/>
      <c r="N551" s="16"/>
      <c r="O551" s="16"/>
      <c r="P551" s="16"/>
      <c r="Q551"/>
    </row>
    <row r="552" spans="2:17" ht="20.100000000000001" customHeight="1">
      <c r="B552" s="16"/>
      <c r="C552" s="16"/>
      <c r="D552" s="16"/>
      <c r="E552" s="16"/>
      <c r="F552" s="16"/>
      <c r="G552" s="16"/>
      <c r="H552" s="16"/>
      <c r="I552" s="16"/>
      <c r="J552" s="16"/>
      <c r="K552" s="16"/>
      <c r="L552" s="16"/>
      <c r="M552" s="16"/>
      <c r="N552" s="16"/>
      <c r="O552" s="16"/>
      <c r="P552" s="16"/>
      <c r="Q552"/>
    </row>
    <row r="553" spans="2:17" ht="20.100000000000001" customHeight="1">
      <c r="B553" s="16"/>
      <c r="C553" s="16"/>
      <c r="D553" s="16"/>
      <c r="E553" s="16"/>
      <c r="F553" s="16"/>
      <c r="G553" s="16"/>
      <c r="H553" s="16"/>
      <c r="I553" s="16"/>
      <c r="J553" s="16"/>
      <c r="K553" s="16"/>
      <c r="L553" s="16"/>
      <c r="M553" s="16"/>
      <c r="N553" s="16"/>
      <c r="O553" s="16"/>
      <c r="P553" s="16"/>
      <c r="Q553"/>
    </row>
    <row r="554" spans="2:17" ht="20.100000000000001" customHeight="1">
      <c r="B554" s="16"/>
      <c r="C554" s="16"/>
      <c r="D554" s="16"/>
      <c r="E554" s="16"/>
      <c r="F554" s="16"/>
      <c r="G554" s="16"/>
      <c r="H554" s="16"/>
      <c r="I554" s="16"/>
      <c r="J554" s="16"/>
      <c r="K554" s="16"/>
      <c r="L554" s="16"/>
      <c r="M554" s="16"/>
      <c r="N554" s="16"/>
      <c r="O554" s="16"/>
      <c r="P554" s="16"/>
      <c r="Q554"/>
    </row>
    <row r="555" spans="2:17" ht="20.100000000000001" customHeight="1">
      <c r="B555" s="16"/>
      <c r="C555" s="16"/>
      <c r="D555" s="16"/>
      <c r="E555" s="16"/>
      <c r="F555" s="16"/>
      <c r="G555" s="16"/>
      <c r="H555" s="16"/>
      <c r="I555" s="16"/>
      <c r="J555" s="16"/>
      <c r="K555" s="16"/>
      <c r="L555" s="16"/>
      <c r="M555" s="16"/>
      <c r="N555" s="16"/>
      <c r="O555" s="16"/>
      <c r="P555" s="16"/>
      <c r="Q555"/>
    </row>
    <row r="556" spans="2:17" ht="20.100000000000001" customHeight="1">
      <c r="B556" s="16"/>
      <c r="C556" s="16"/>
      <c r="D556" s="16"/>
      <c r="E556" s="16"/>
      <c r="F556" s="16"/>
      <c r="G556" s="16"/>
      <c r="H556" s="16"/>
      <c r="I556" s="16"/>
      <c r="J556" s="16"/>
      <c r="K556" s="16"/>
      <c r="L556" s="16"/>
      <c r="M556" s="16"/>
      <c r="N556" s="16"/>
      <c r="O556" s="16"/>
      <c r="P556" s="16"/>
      <c r="Q556"/>
    </row>
    <row r="557" spans="2:17" ht="20.100000000000001" customHeight="1">
      <c r="B557" s="16"/>
      <c r="C557" s="16"/>
      <c r="D557" s="16"/>
      <c r="E557" s="16"/>
      <c r="F557" s="16"/>
      <c r="G557" s="16"/>
      <c r="H557" s="16"/>
      <c r="I557" s="16"/>
      <c r="J557" s="16"/>
      <c r="K557" s="16"/>
      <c r="L557" s="16"/>
      <c r="M557" s="16"/>
      <c r="N557" s="16"/>
      <c r="O557" s="16"/>
      <c r="P557" s="16"/>
      <c r="Q557"/>
    </row>
    <row r="558" spans="2:17" ht="20.100000000000001" customHeight="1">
      <c r="B558" s="16"/>
      <c r="C558" s="16"/>
      <c r="D558" s="16"/>
      <c r="E558" s="16"/>
      <c r="F558" s="16"/>
      <c r="G558" s="16"/>
      <c r="H558" s="16"/>
      <c r="I558" s="16"/>
      <c r="J558" s="16"/>
      <c r="K558" s="16"/>
      <c r="L558" s="16"/>
      <c r="M558" s="16"/>
      <c r="N558" s="16"/>
      <c r="O558" s="16"/>
      <c r="P558" s="16"/>
      <c r="Q558"/>
    </row>
    <row r="559" spans="2:17" ht="20.100000000000001" customHeight="1">
      <c r="B559" s="16"/>
      <c r="C559" s="16"/>
      <c r="D559" s="16"/>
      <c r="E559" s="16"/>
      <c r="F559" s="16"/>
      <c r="G559" s="16"/>
      <c r="H559" s="16"/>
      <c r="I559" s="16"/>
      <c r="J559" s="16"/>
      <c r="K559" s="16"/>
      <c r="L559" s="16"/>
      <c r="M559" s="16"/>
      <c r="N559" s="16"/>
      <c r="O559" s="16"/>
      <c r="P559" s="16"/>
      <c r="Q559"/>
    </row>
    <row r="560" spans="2:17" ht="20.100000000000001" customHeight="1">
      <c r="B560" s="16"/>
      <c r="C560" s="16"/>
      <c r="D560" s="16"/>
      <c r="E560" s="16"/>
      <c r="F560" s="16"/>
      <c r="G560" s="16"/>
      <c r="H560" s="16"/>
      <c r="I560" s="16"/>
      <c r="J560" s="16"/>
      <c r="K560" s="16"/>
      <c r="L560" s="16"/>
      <c r="M560" s="16"/>
      <c r="N560" s="16"/>
      <c r="O560" s="16"/>
      <c r="P560" s="16"/>
      <c r="Q560"/>
    </row>
    <row r="561" spans="2:17" ht="20.100000000000001" customHeight="1">
      <c r="B561" s="16"/>
      <c r="C561" s="16"/>
      <c r="D561" s="16"/>
      <c r="E561" s="16"/>
      <c r="F561" s="16"/>
      <c r="G561" s="16"/>
      <c r="H561" s="16"/>
      <c r="I561" s="16"/>
      <c r="J561" s="16"/>
      <c r="K561" s="16"/>
      <c r="L561" s="16"/>
      <c r="M561" s="16"/>
      <c r="N561" s="16"/>
      <c r="O561" s="16"/>
      <c r="P561" s="16"/>
      <c r="Q561"/>
    </row>
    <row r="562" spans="2:17" ht="20.100000000000001" customHeight="1">
      <c r="B562" s="16"/>
      <c r="C562" s="16"/>
      <c r="D562" s="16"/>
      <c r="E562" s="16"/>
      <c r="F562" s="16"/>
      <c r="G562" s="16"/>
      <c r="H562" s="16"/>
      <c r="I562" s="16"/>
      <c r="J562" s="16"/>
      <c r="K562" s="16"/>
      <c r="L562" s="16"/>
      <c r="M562" s="16"/>
      <c r="N562" s="16"/>
      <c r="O562" s="16"/>
      <c r="P562" s="16"/>
      <c r="Q562"/>
    </row>
    <row r="563" spans="2:17" ht="20.100000000000001" customHeight="1">
      <c r="B563" s="16"/>
      <c r="C563" s="16"/>
      <c r="D563" s="16"/>
      <c r="E563" s="16"/>
      <c r="F563" s="16"/>
      <c r="G563" s="16"/>
      <c r="H563" s="16"/>
      <c r="I563" s="16"/>
      <c r="J563" s="16"/>
      <c r="K563" s="16"/>
      <c r="L563" s="16"/>
      <c r="M563" s="16"/>
      <c r="N563" s="16"/>
      <c r="O563" s="16"/>
      <c r="P563" s="16"/>
      <c r="Q563"/>
    </row>
    <row r="564" spans="2:17" ht="20.100000000000001" customHeight="1">
      <c r="B564" s="16"/>
      <c r="C564" s="16"/>
      <c r="D564" s="16"/>
      <c r="E564" s="16"/>
      <c r="F564" s="16"/>
      <c r="G564" s="16"/>
      <c r="H564" s="16"/>
      <c r="I564" s="16"/>
      <c r="J564" s="16"/>
      <c r="K564" s="16"/>
      <c r="L564" s="16"/>
      <c r="M564" s="16"/>
      <c r="N564" s="16"/>
      <c r="O564" s="16"/>
      <c r="P564" s="16"/>
      <c r="Q564"/>
    </row>
    <row r="565" spans="2:17" ht="20.100000000000001" customHeight="1">
      <c r="B565" s="16"/>
      <c r="C565" s="16"/>
      <c r="D565" s="16"/>
      <c r="E565" s="16"/>
      <c r="F565" s="16"/>
      <c r="G565" s="16"/>
      <c r="H565" s="16"/>
      <c r="I565" s="16"/>
      <c r="J565" s="16"/>
      <c r="K565" s="16"/>
      <c r="L565" s="16"/>
      <c r="M565" s="16"/>
      <c r="N565" s="16"/>
      <c r="O565" s="16"/>
      <c r="P565" s="16"/>
      <c r="Q565"/>
    </row>
    <row r="566" spans="2:17" ht="20.100000000000001" customHeight="1">
      <c r="B566" s="16"/>
      <c r="C566" s="16"/>
      <c r="D566" s="16"/>
      <c r="E566" s="16"/>
      <c r="F566" s="16"/>
      <c r="G566" s="16"/>
      <c r="H566" s="16"/>
      <c r="I566" s="16"/>
      <c r="J566" s="16"/>
      <c r="K566" s="16"/>
      <c r="L566" s="16"/>
      <c r="M566" s="16"/>
      <c r="N566" s="16"/>
      <c r="O566" s="16"/>
      <c r="P566" s="16"/>
      <c r="Q566"/>
    </row>
    <row r="567" spans="2:17" ht="20.100000000000001" customHeight="1">
      <c r="B567" s="16"/>
      <c r="C567" s="16"/>
      <c r="D567" s="16"/>
      <c r="E567" s="16"/>
      <c r="F567" s="16"/>
      <c r="G567" s="16"/>
      <c r="H567" s="16"/>
      <c r="I567" s="16"/>
      <c r="J567" s="16"/>
      <c r="K567" s="16"/>
      <c r="L567" s="16"/>
      <c r="M567" s="16"/>
      <c r="N567" s="16"/>
      <c r="O567" s="16"/>
      <c r="P567" s="16"/>
      <c r="Q567"/>
    </row>
    <row r="568" spans="2:17" ht="20.100000000000001" customHeight="1">
      <c r="B568" s="16"/>
      <c r="C568" s="16"/>
      <c r="D568" s="16"/>
      <c r="E568" s="16"/>
      <c r="F568" s="16"/>
      <c r="G568" s="16"/>
      <c r="H568" s="16"/>
      <c r="I568" s="16"/>
      <c r="J568" s="16"/>
      <c r="K568" s="16"/>
      <c r="L568" s="16"/>
      <c r="M568" s="16"/>
      <c r="N568" s="16"/>
      <c r="O568" s="16"/>
      <c r="P568" s="16"/>
      <c r="Q568"/>
    </row>
    <row r="569" spans="2:17" ht="20.100000000000001" customHeight="1">
      <c r="B569" s="16"/>
      <c r="C569" s="16"/>
      <c r="D569" s="16"/>
      <c r="E569" s="16"/>
      <c r="F569" s="16"/>
      <c r="G569" s="16"/>
      <c r="H569" s="16"/>
      <c r="I569" s="16"/>
      <c r="J569" s="16"/>
      <c r="K569" s="16"/>
      <c r="L569" s="16"/>
      <c r="M569" s="16"/>
      <c r="N569" s="16"/>
      <c r="O569" s="16"/>
      <c r="P569" s="16"/>
      <c r="Q569"/>
    </row>
    <row r="570" spans="2:17" ht="20.100000000000001" customHeight="1">
      <c r="B570" s="16"/>
      <c r="C570" s="16"/>
      <c r="D570" s="16"/>
      <c r="E570" s="16"/>
      <c r="F570" s="16"/>
      <c r="G570" s="16"/>
      <c r="H570" s="16"/>
      <c r="I570" s="16"/>
      <c r="J570" s="16"/>
      <c r="K570" s="16"/>
      <c r="L570" s="16"/>
      <c r="M570" s="16"/>
      <c r="N570" s="16"/>
      <c r="O570" s="16"/>
      <c r="P570" s="16"/>
      <c r="Q570"/>
    </row>
    <row r="571" spans="2:17" ht="20.100000000000001" customHeight="1">
      <c r="B571" s="16"/>
      <c r="C571" s="16"/>
      <c r="D571" s="16"/>
      <c r="E571" s="16"/>
      <c r="F571" s="16"/>
      <c r="G571" s="16"/>
      <c r="H571" s="16"/>
      <c r="I571" s="16"/>
      <c r="J571" s="16"/>
      <c r="K571" s="16"/>
      <c r="L571" s="16"/>
      <c r="M571" s="16"/>
      <c r="N571" s="16"/>
      <c r="O571" s="16"/>
      <c r="P571" s="16"/>
      <c r="Q571"/>
    </row>
    <row r="572" spans="2:17" ht="20.100000000000001" customHeight="1">
      <c r="B572" s="16"/>
      <c r="C572" s="16"/>
      <c r="D572" s="16"/>
      <c r="E572" s="16"/>
      <c r="F572" s="16"/>
      <c r="G572" s="16"/>
      <c r="H572" s="16"/>
      <c r="I572" s="16"/>
      <c r="J572" s="16"/>
      <c r="K572" s="16"/>
      <c r="L572" s="16"/>
      <c r="M572" s="16"/>
      <c r="N572" s="16"/>
      <c r="O572" s="16"/>
      <c r="P572" s="16"/>
      <c r="Q572"/>
    </row>
    <row r="573" spans="2:17" ht="20.100000000000001" customHeight="1">
      <c r="B573" s="16"/>
      <c r="C573" s="16"/>
      <c r="D573" s="16"/>
      <c r="E573" s="16"/>
      <c r="F573" s="16"/>
      <c r="G573" s="16"/>
      <c r="H573" s="16"/>
      <c r="I573" s="16"/>
      <c r="J573" s="16"/>
      <c r="K573" s="16"/>
      <c r="L573" s="16"/>
      <c r="M573" s="16"/>
      <c r="N573" s="16"/>
      <c r="O573" s="16"/>
      <c r="P573" s="16"/>
      <c r="Q573"/>
    </row>
    <row r="574" spans="2:17" ht="20.100000000000001" customHeight="1">
      <c r="B574" s="16"/>
      <c r="C574" s="16"/>
      <c r="D574" s="16"/>
      <c r="E574" s="16"/>
      <c r="F574" s="16"/>
      <c r="G574" s="16"/>
      <c r="H574" s="16"/>
      <c r="I574" s="16"/>
      <c r="J574" s="16"/>
      <c r="K574" s="16"/>
      <c r="L574" s="16"/>
      <c r="M574" s="16"/>
      <c r="N574" s="16"/>
      <c r="O574" s="16"/>
      <c r="P574" s="16"/>
      <c r="Q574"/>
    </row>
    <row r="575" spans="2:17" ht="20.100000000000001" customHeight="1">
      <c r="B575" s="16"/>
      <c r="C575" s="16"/>
      <c r="D575" s="16"/>
      <c r="E575" s="16"/>
      <c r="F575" s="16"/>
      <c r="G575" s="16"/>
      <c r="H575" s="16"/>
      <c r="I575" s="16"/>
      <c r="J575" s="16"/>
      <c r="K575" s="16"/>
      <c r="L575" s="16"/>
      <c r="M575" s="16"/>
      <c r="N575" s="16"/>
      <c r="O575" s="16"/>
      <c r="P575" s="16"/>
      <c r="Q575"/>
    </row>
    <row r="576" spans="2:17" ht="20.100000000000001" customHeight="1">
      <c r="B576" s="16"/>
      <c r="C576" s="16"/>
      <c r="D576" s="16"/>
      <c r="E576" s="16"/>
      <c r="F576" s="16"/>
      <c r="G576" s="16"/>
      <c r="H576" s="16"/>
      <c r="I576" s="16"/>
      <c r="J576" s="16"/>
      <c r="K576" s="16"/>
      <c r="L576" s="16"/>
      <c r="M576" s="16"/>
      <c r="N576" s="16"/>
      <c r="O576" s="16"/>
      <c r="P576" s="16"/>
      <c r="Q576"/>
    </row>
    <row r="577" spans="2:17" ht="20.100000000000001" customHeight="1">
      <c r="B577" s="16"/>
      <c r="C577" s="16"/>
      <c r="D577" s="16"/>
      <c r="E577" s="16"/>
      <c r="F577" s="16"/>
      <c r="G577" s="16"/>
      <c r="H577" s="16"/>
      <c r="I577" s="16"/>
      <c r="J577" s="16"/>
      <c r="K577" s="16"/>
      <c r="L577" s="16"/>
      <c r="M577" s="16"/>
      <c r="N577" s="16"/>
      <c r="O577" s="16"/>
      <c r="P577" s="16"/>
      <c r="Q577"/>
    </row>
    <row r="578" spans="2:17" ht="20.100000000000001" customHeight="1">
      <c r="B578" s="16"/>
      <c r="C578" s="16"/>
      <c r="D578" s="16"/>
      <c r="E578" s="16"/>
      <c r="F578" s="16"/>
      <c r="G578" s="16"/>
      <c r="H578" s="16"/>
      <c r="I578" s="16"/>
      <c r="J578" s="16"/>
      <c r="K578" s="16"/>
      <c r="L578" s="16"/>
      <c r="M578" s="16"/>
      <c r="N578" s="16"/>
      <c r="O578" s="16"/>
      <c r="P578" s="16"/>
      <c r="Q578"/>
    </row>
    <row r="579" spans="2:17" ht="20.100000000000001" customHeight="1">
      <c r="B579" s="16"/>
      <c r="C579" s="16"/>
      <c r="D579" s="16"/>
      <c r="E579" s="16"/>
      <c r="F579" s="16"/>
      <c r="G579" s="16"/>
      <c r="H579" s="16"/>
      <c r="I579" s="16"/>
      <c r="J579" s="16"/>
      <c r="K579" s="16"/>
      <c r="L579" s="16"/>
      <c r="M579" s="16"/>
      <c r="N579" s="16"/>
      <c r="O579" s="16"/>
      <c r="P579" s="16"/>
      <c r="Q579"/>
    </row>
    <row r="580" spans="2:17" ht="20.100000000000001" customHeight="1">
      <c r="B580" s="16"/>
      <c r="C580" s="16"/>
      <c r="D580" s="16"/>
      <c r="E580" s="16"/>
      <c r="F580" s="16"/>
      <c r="G580" s="16"/>
      <c r="H580" s="16"/>
      <c r="I580" s="16"/>
      <c r="J580" s="16"/>
      <c r="K580" s="16"/>
      <c r="L580" s="16"/>
      <c r="M580" s="16"/>
      <c r="N580" s="16"/>
      <c r="O580" s="16"/>
      <c r="P580" s="16"/>
      <c r="Q580"/>
    </row>
    <row r="581" spans="2:17" ht="20.100000000000001" customHeight="1">
      <c r="B581" s="16"/>
      <c r="C581" s="16"/>
      <c r="D581" s="16"/>
      <c r="E581" s="16"/>
      <c r="F581" s="16"/>
      <c r="G581" s="16"/>
      <c r="H581" s="16"/>
      <c r="I581" s="16"/>
      <c r="J581" s="16"/>
      <c r="K581" s="16"/>
      <c r="L581" s="16"/>
      <c r="M581" s="16"/>
      <c r="N581" s="16"/>
      <c r="O581" s="16"/>
      <c r="P581" s="16"/>
      <c r="Q581"/>
    </row>
    <row r="582" spans="2:17" ht="20.100000000000001" customHeight="1">
      <c r="B582" s="16"/>
      <c r="C582" s="16"/>
      <c r="D582" s="16"/>
      <c r="E582" s="16"/>
      <c r="F582" s="16"/>
      <c r="G582" s="16"/>
      <c r="H582" s="16"/>
      <c r="I582" s="16"/>
      <c r="J582" s="16"/>
      <c r="K582" s="16"/>
      <c r="L582" s="16"/>
      <c r="M582" s="16"/>
      <c r="N582" s="16"/>
      <c r="O582" s="16"/>
      <c r="P582" s="16"/>
      <c r="Q582"/>
    </row>
    <row r="583" spans="2:17" ht="20.100000000000001" customHeight="1">
      <c r="B583" s="16"/>
      <c r="C583" s="16"/>
      <c r="D583" s="16"/>
      <c r="E583" s="16"/>
      <c r="F583" s="16"/>
      <c r="G583" s="16"/>
      <c r="H583" s="16"/>
      <c r="I583" s="16"/>
      <c r="J583" s="16"/>
      <c r="K583" s="16"/>
      <c r="L583" s="16"/>
      <c r="M583" s="16"/>
      <c r="N583" s="16"/>
      <c r="O583" s="16"/>
      <c r="P583" s="16"/>
      <c r="Q583"/>
    </row>
    <row r="584" spans="2:17" ht="20.100000000000001" customHeight="1">
      <c r="B584" s="16"/>
      <c r="C584" s="16"/>
      <c r="D584" s="16"/>
      <c r="E584" s="16"/>
      <c r="F584" s="16"/>
      <c r="G584" s="16"/>
      <c r="H584" s="16"/>
      <c r="I584" s="16"/>
      <c r="J584" s="16"/>
      <c r="K584" s="16"/>
      <c r="L584" s="16"/>
      <c r="M584" s="16"/>
      <c r="N584" s="16"/>
      <c r="O584" s="16"/>
      <c r="P584" s="16"/>
      <c r="Q584"/>
    </row>
    <row r="585" spans="2:17" ht="20.100000000000001" customHeight="1">
      <c r="B585" s="16"/>
      <c r="C585" s="16"/>
      <c r="D585" s="16"/>
      <c r="E585" s="16"/>
      <c r="F585" s="16"/>
      <c r="G585" s="16"/>
      <c r="H585" s="16"/>
      <c r="I585" s="16"/>
      <c r="J585" s="16"/>
      <c r="K585" s="16"/>
      <c r="L585" s="16"/>
      <c r="M585" s="16"/>
      <c r="N585" s="16"/>
      <c r="O585" s="16"/>
      <c r="P585" s="16"/>
      <c r="Q585"/>
    </row>
    <row r="586" spans="2:17" ht="20.100000000000001" customHeight="1">
      <c r="B586" s="16"/>
      <c r="C586" s="16"/>
      <c r="D586" s="16"/>
      <c r="E586" s="16"/>
      <c r="F586" s="16"/>
      <c r="G586" s="16"/>
      <c r="H586" s="16"/>
      <c r="I586" s="16"/>
      <c r="J586" s="16"/>
      <c r="K586" s="16"/>
      <c r="L586" s="16"/>
      <c r="M586" s="16"/>
      <c r="N586" s="16"/>
      <c r="O586" s="16"/>
      <c r="P586" s="16"/>
      <c r="Q586"/>
    </row>
    <row r="587" spans="2:17" ht="20.100000000000001" customHeight="1">
      <c r="B587" s="16"/>
      <c r="C587" s="16"/>
      <c r="D587" s="16"/>
      <c r="E587" s="16"/>
      <c r="F587" s="16"/>
      <c r="G587" s="16"/>
      <c r="H587" s="16"/>
      <c r="I587" s="16"/>
      <c r="J587" s="16"/>
      <c r="K587" s="16"/>
      <c r="L587" s="16"/>
      <c r="M587" s="16"/>
      <c r="N587" s="16"/>
      <c r="O587" s="16"/>
      <c r="P587" s="16"/>
      <c r="Q587"/>
    </row>
    <row r="588" spans="2:17" ht="20.100000000000001" customHeight="1">
      <c r="B588" s="16"/>
      <c r="C588" s="16"/>
      <c r="D588" s="16"/>
      <c r="E588" s="16"/>
      <c r="F588" s="16"/>
      <c r="G588" s="16"/>
      <c r="H588" s="16"/>
      <c r="I588" s="16"/>
      <c r="J588" s="16"/>
      <c r="K588" s="16"/>
      <c r="L588" s="16"/>
      <c r="M588" s="16"/>
      <c r="N588" s="16"/>
      <c r="O588" s="16"/>
      <c r="P588" s="16"/>
      <c r="Q588"/>
    </row>
    <row r="589" spans="2:17" ht="20.100000000000001" customHeight="1">
      <c r="B589" s="16"/>
      <c r="C589" s="16"/>
      <c r="D589" s="16"/>
      <c r="E589" s="16"/>
      <c r="F589" s="16"/>
      <c r="G589" s="16"/>
      <c r="H589" s="16"/>
      <c r="I589" s="16"/>
      <c r="J589" s="16"/>
      <c r="K589" s="16"/>
      <c r="L589" s="16"/>
      <c r="M589" s="16"/>
      <c r="N589" s="16"/>
      <c r="O589" s="16"/>
      <c r="P589" s="16"/>
      <c r="Q589"/>
    </row>
    <row r="590" spans="2:17" ht="20.100000000000001" customHeight="1">
      <c r="B590" s="16"/>
      <c r="C590" s="16"/>
      <c r="D590" s="16"/>
      <c r="E590" s="16"/>
      <c r="F590" s="16"/>
      <c r="G590" s="16"/>
      <c r="H590" s="16"/>
      <c r="I590" s="16"/>
      <c r="J590" s="16"/>
      <c r="K590" s="16"/>
      <c r="L590" s="16"/>
      <c r="M590" s="16"/>
      <c r="N590" s="16"/>
      <c r="O590" s="16"/>
      <c r="P590" s="16"/>
      <c r="Q590"/>
    </row>
    <row r="591" spans="2:17" ht="20.100000000000001" customHeight="1">
      <c r="B591" s="16"/>
      <c r="C591" s="16"/>
      <c r="D591" s="16"/>
      <c r="E591" s="16"/>
      <c r="F591" s="16"/>
      <c r="G591" s="16"/>
      <c r="H591" s="16"/>
      <c r="I591" s="16"/>
      <c r="J591" s="16"/>
      <c r="K591" s="16"/>
      <c r="L591" s="16"/>
      <c r="M591" s="16"/>
      <c r="N591" s="16"/>
      <c r="O591" s="16"/>
      <c r="P591" s="16"/>
      <c r="Q591"/>
    </row>
    <row r="592" spans="2:17" ht="20.100000000000001" customHeight="1">
      <c r="B592" s="16"/>
      <c r="C592" s="16"/>
      <c r="D592" s="16"/>
      <c r="E592" s="16"/>
      <c r="F592" s="16"/>
      <c r="G592" s="16"/>
      <c r="H592" s="16"/>
      <c r="I592" s="16"/>
      <c r="J592" s="16"/>
      <c r="K592" s="16"/>
      <c r="L592" s="16"/>
      <c r="M592" s="16"/>
      <c r="N592" s="16"/>
      <c r="O592" s="16"/>
      <c r="P592" s="16"/>
      <c r="Q592"/>
    </row>
    <row r="593" spans="2:17" ht="20.100000000000001" customHeight="1">
      <c r="B593" s="16"/>
      <c r="C593" s="16"/>
      <c r="D593" s="16"/>
      <c r="E593" s="16"/>
      <c r="F593" s="16"/>
      <c r="G593" s="16"/>
      <c r="H593" s="16"/>
      <c r="I593" s="16"/>
      <c r="J593" s="16"/>
      <c r="K593" s="16"/>
      <c r="L593" s="16"/>
      <c r="M593" s="16"/>
      <c r="N593" s="16"/>
      <c r="O593" s="16"/>
      <c r="P593" s="16"/>
      <c r="Q593"/>
    </row>
    <row r="594" spans="2:17" ht="20.100000000000001" customHeight="1">
      <c r="B594" s="16"/>
      <c r="C594" s="16"/>
      <c r="D594" s="16"/>
      <c r="E594" s="16"/>
      <c r="F594" s="16"/>
      <c r="G594" s="16"/>
      <c r="H594" s="16"/>
      <c r="I594" s="16"/>
      <c r="J594" s="16"/>
      <c r="K594" s="16"/>
      <c r="L594" s="16"/>
      <c r="M594" s="16"/>
      <c r="N594" s="16"/>
      <c r="O594" s="16"/>
      <c r="P594" s="16"/>
      <c r="Q594"/>
    </row>
    <row r="595" spans="2:17" ht="20.100000000000001" customHeight="1">
      <c r="B595" s="16"/>
      <c r="C595" s="16"/>
      <c r="D595" s="16"/>
      <c r="E595" s="16"/>
      <c r="F595" s="16"/>
      <c r="G595" s="16"/>
      <c r="H595" s="16"/>
      <c r="I595" s="16"/>
      <c r="J595" s="16"/>
      <c r="K595" s="16"/>
      <c r="L595" s="16"/>
      <c r="M595" s="16"/>
      <c r="N595" s="16"/>
      <c r="O595" s="16"/>
      <c r="P595" s="16"/>
      <c r="Q595"/>
    </row>
    <row r="596" spans="2:17" ht="20.100000000000001" customHeight="1">
      <c r="B596" s="16"/>
      <c r="C596" s="16"/>
      <c r="D596" s="16"/>
      <c r="E596" s="16"/>
      <c r="F596" s="16"/>
      <c r="G596" s="16"/>
      <c r="H596" s="16"/>
      <c r="I596" s="16"/>
      <c r="J596" s="16"/>
      <c r="K596" s="16"/>
      <c r="L596" s="16"/>
      <c r="M596" s="16"/>
      <c r="N596" s="16"/>
      <c r="O596" s="16"/>
      <c r="P596" s="16"/>
      <c r="Q596"/>
    </row>
    <row r="597" spans="2:17" ht="20.100000000000001" customHeight="1">
      <c r="B597" s="16"/>
      <c r="C597" s="16"/>
      <c r="D597" s="16"/>
      <c r="E597" s="16"/>
      <c r="F597" s="16"/>
      <c r="G597" s="16"/>
      <c r="H597" s="16"/>
      <c r="I597" s="16"/>
      <c r="J597" s="16"/>
      <c r="K597" s="16"/>
      <c r="L597" s="16"/>
      <c r="M597" s="16"/>
      <c r="N597" s="16"/>
      <c r="O597" s="16"/>
      <c r="P597" s="16"/>
      <c r="Q597"/>
    </row>
    <row r="598" spans="2:17" ht="20.100000000000001" customHeight="1">
      <c r="B598" s="16"/>
      <c r="C598" s="16"/>
      <c r="D598" s="16"/>
      <c r="E598" s="16"/>
      <c r="F598" s="16"/>
      <c r="G598" s="16"/>
      <c r="H598" s="16"/>
      <c r="I598" s="16"/>
      <c r="J598" s="16"/>
      <c r="K598" s="16"/>
      <c r="L598" s="16"/>
      <c r="M598" s="16"/>
      <c r="N598" s="16"/>
      <c r="O598" s="16"/>
      <c r="P598" s="16"/>
      <c r="Q598"/>
    </row>
    <row r="599" spans="2:17" ht="20.100000000000001" customHeight="1">
      <c r="B599" s="16"/>
      <c r="C599" s="16"/>
      <c r="D599" s="16"/>
      <c r="E599" s="16"/>
      <c r="F599" s="16"/>
      <c r="G599" s="16"/>
      <c r="H599" s="16"/>
      <c r="I599" s="16"/>
      <c r="J599" s="16"/>
      <c r="K599" s="16"/>
      <c r="L599" s="16"/>
      <c r="M599" s="16"/>
      <c r="N599" s="16"/>
      <c r="O599" s="16"/>
      <c r="P599" s="16"/>
      <c r="Q599"/>
    </row>
    <row r="600" spans="2:17" ht="20.100000000000001" customHeight="1">
      <c r="B600" s="16"/>
      <c r="C600" s="16"/>
      <c r="D600" s="16"/>
      <c r="E600" s="16"/>
      <c r="F600" s="16"/>
      <c r="G600" s="16"/>
      <c r="H600" s="16"/>
      <c r="I600" s="16"/>
      <c r="J600" s="16"/>
      <c r="K600" s="16"/>
      <c r="L600" s="16"/>
      <c r="M600" s="16"/>
      <c r="N600" s="16"/>
      <c r="O600" s="16"/>
      <c r="P600" s="16"/>
      <c r="Q600"/>
    </row>
    <row r="601" spans="2:17" ht="20.100000000000001" customHeight="1">
      <c r="B601" s="16"/>
      <c r="C601" s="16"/>
      <c r="D601" s="16"/>
      <c r="E601" s="16"/>
      <c r="F601" s="16"/>
      <c r="G601" s="16"/>
      <c r="H601" s="16"/>
      <c r="I601" s="16"/>
      <c r="J601" s="16"/>
      <c r="K601" s="16"/>
      <c r="L601" s="16"/>
      <c r="M601" s="16"/>
      <c r="N601" s="16"/>
      <c r="O601" s="16"/>
      <c r="P601" s="16"/>
      <c r="Q601"/>
    </row>
    <row r="602" spans="2:17" ht="20.100000000000001" customHeight="1">
      <c r="B602" s="16"/>
      <c r="C602" s="16"/>
      <c r="D602" s="16"/>
      <c r="E602" s="16"/>
      <c r="F602" s="16"/>
      <c r="G602" s="16"/>
      <c r="H602" s="16"/>
      <c r="I602" s="16"/>
      <c r="J602" s="16"/>
      <c r="K602" s="16"/>
      <c r="L602" s="16"/>
      <c r="M602" s="16"/>
      <c r="N602" s="16"/>
      <c r="O602" s="16"/>
      <c r="P602" s="16"/>
      <c r="Q602"/>
    </row>
    <row r="603" spans="2:17" ht="20.100000000000001" customHeight="1">
      <c r="B603" s="16"/>
      <c r="C603" s="16"/>
      <c r="D603" s="16"/>
      <c r="E603" s="16"/>
      <c r="F603" s="16"/>
      <c r="G603" s="16"/>
      <c r="H603" s="16"/>
      <c r="I603" s="16"/>
      <c r="J603" s="16"/>
      <c r="K603" s="16"/>
      <c r="L603" s="16"/>
      <c r="M603" s="16"/>
      <c r="N603" s="16"/>
      <c r="O603" s="16"/>
      <c r="P603" s="16"/>
      <c r="Q603"/>
    </row>
    <row r="604" spans="2:17" ht="20.100000000000001" customHeight="1">
      <c r="B604" s="16"/>
      <c r="C604" s="16"/>
      <c r="D604" s="16"/>
      <c r="E604" s="16"/>
      <c r="F604" s="16"/>
      <c r="G604" s="16"/>
      <c r="H604" s="16"/>
      <c r="I604" s="16"/>
      <c r="J604" s="16"/>
      <c r="K604" s="16"/>
      <c r="L604" s="16"/>
      <c r="M604" s="16"/>
      <c r="N604" s="16"/>
      <c r="O604" s="16"/>
      <c r="P604" s="16"/>
      <c r="Q604"/>
    </row>
    <row r="605" spans="2:17" ht="20.100000000000001" customHeight="1">
      <c r="B605" s="16"/>
      <c r="C605" s="16"/>
      <c r="D605" s="16"/>
      <c r="E605" s="16"/>
      <c r="F605" s="16"/>
      <c r="G605" s="16"/>
      <c r="H605" s="16"/>
      <c r="I605" s="16"/>
      <c r="J605" s="16"/>
      <c r="K605" s="16"/>
      <c r="L605" s="16"/>
      <c r="M605" s="16"/>
      <c r="N605" s="16"/>
      <c r="O605" s="16"/>
      <c r="P605" s="16"/>
      <c r="Q605"/>
    </row>
    <row r="606" spans="2:17" ht="20.100000000000001" customHeight="1">
      <c r="B606" s="16"/>
      <c r="C606" s="16"/>
      <c r="D606" s="16"/>
      <c r="E606" s="16"/>
      <c r="F606" s="16"/>
      <c r="G606" s="16"/>
      <c r="H606" s="16"/>
      <c r="I606" s="16"/>
      <c r="J606" s="16"/>
      <c r="K606" s="16"/>
      <c r="L606" s="16"/>
      <c r="M606" s="16"/>
      <c r="N606" s="16"/>
      <c r="O606" s="16"/>
      <c r="P606" s="16"/>
      <c r="Q606"/>
    </row>
    <row r="607" spans="2:17" ht="20.100000000000001" customHeight="1">
      <c r="B607" s="16"/>
      <c r="C607" s="16"/>
      <c r="D607" s="16"/>
      <c r="E607" s="16"/>
      <c r="F607" s="16"/>
      <c r="G607" s="16"/>
      <c r="H607" s="16"/>
      <c r="I607" s="16"/>
      <c r="J607" s="16"/>
      <c r="K607" s="16"/>
      <c r="L607" s="16"/>
      <c r="M607" s="16"/>
      <c r="N607" s="16"/>
      <c r="O607" s="16"/>
      <c r="P607" s="16"/>
      <c r="Q607"/>
    </row>
    <row r="608" spans="2:17" ht="20.100000000000001" customHeight="1">
      <c r="B608" s="16"/>
      <c r="C608" s="16"/>
      <c r="D608" s="16"/>
      <c r="E608" s="16"/>
      <c r="F608" s="16"/>
      <c r="G608" s="16"/>
      <c r="H608" s="16"/>
      <c r="I608" s="16"/>
      <c r="J608" s="16"/>
      <c r="K608" s="16"/>
      <c r="L608" s="16"/>
      <c r="M608" s="16"/>
      <c r="N608" s="16"/>
      <c r="O608" s="16"/>
      <c r="P608" s="16"/>
      <c r="Q608"/>
    </row>
    <row r="609" spans="2:17" ht="20.100000000000001" customHeight="1">
      <c r="B609" s="16"/>
      <c r="C609" s="16"/>
      <c r="D609" s="16"/>
      <c r="E609" s="16"/>
      <c r="F609" s="16"/>
      <c r="G609" s="16"/>
      <c r="H609" s="16"/>
      <c r="I609" s="16"/>
      <c r="J609" s="16"/>
      <c r="K609" s="16"/>
      <c r="L609" s="16"/>
      <c r="M609" s="16"/>
      <c r="N609" s="16"/>
      <c r="O609" s="16"/>
      <c r="P609" s="16"/>
      <c r="Q609"/>
    </row>
    <row r="610" spans="2:17" ht="20.100000000000001" customHeight="1">
      <c r="B610" s="16"/>
      <c r="C610" s="16"/>
      <c r="D610" s="16"/>
      <c r="E610" s="16"/>
      <c r="F610" s="16"/>
      <c r="G610" s="16"/>
      <c r="H610" s="16"/>
      <c r="I610" s="16"/>
      <c r="J610" s="16"/>
      <c r="K610" s="16"/>
      <c r="L610" s="16"/>
      <c r="M610" s="16"/>
      <c r="N610" s="16"/>
      <c r="O610" s="16"/>
      <c r="P610" s="16"/>
      <c r="Q610"/>
    </row>
    <row r="611" spans="2:17" ht="20.100000000000001" customHeight="1">
      <c r="B611" s="16"/>
      <c r="C611" s="16"/>
      <c r="D611" s="16"/>
      <c r="E611" s="16"/>
      <c r="F611" s="16"/>
      <c r="G611" s="16"/>
      <c r="H611" s="16"/>
      <c r="I611" s="16"/>
      <c r="J611" s="16"/>
      <c r="K611" s="16"/>
      <c r="L611" s="16"/>
      <c r="M611" s="16"/>
      <c r="N611" s="16"/>
      <c r="O611" s="16"/>
      <c r="P611" s="16"/>
      <c r="Q611"/>
    </row>
    <row r="612" spans="2:17" ht="20.100000000000001" customHeight="1">
      <c r="B612" s="16"/>
      <c r="C612" s="16"/>
      <c r="D612" s="16"/>
      <c r="E612" s="16"/>
      <c r="F612" s="16"/>
      <c r="G612" s="16"/>
      <c r="H612" s="16"/>
      <c r="I612" s="16"/>
      <c r="J612" s="16"/>
      <c r="K612" s="16"/>
      <c r="L612" s="16"/>
      <c r="M612" s="16"/>
      <c r="N612" s="16"/>
      <c r="O612" s="16"/>
      <c r="P612" s="16"/>
      <c r="Q612"/>
    </row>
    <row r="613" spans="2:17" ht="20.100000000000001" customHeight="1">
      <c r="B613" s="16"/>
      <c r="C613" s="16"/>
      <c r="D613" s="16"/>
      <c r="E613" s="16"/>
      <c r="F613" s="16"/>
      <c r="G613" s="16"/>
      <c r="H613" s="16"/>
      <c r="I613" s="16"/>
      <c r="J613" s="16"/>
      <c r="K613" s="16"/>
      <c r="L613" s="16"/>
      <c r="M613" s="16"/>
      <c r="N613" s="16"/>
      <c r="O613" s="16"/>
      <c r="P613" s="16"/>
      <c r="Q613"/>
    </row>
    <row r="614" spans="2:17" ht="20.100000000000001" customHeight="1">
      <c r="B614" s="16"/>
      <c r="C614" s="16"/>
      <c r="D614" s="16"/>
      <c r="E614" s="16"/>
      <c r="F614" s="16"/>
      <c r="G614" s="16"/>
      <c r="H614" s="16"/>
      <c r="I614" s="16"/>
      <c r="J614" s="16"/>
      <c r="K614" s="16"/>
      <c r="L614" s="16"/>
      <c r="M614" s="16"/>
      <c r="N614" s="16"/>
      <c r="O614" s="16"/>
      <c r="P614" s="16"/>
      <c r="Q614"/>
    </row>
    <row r="615" spans="2:17" ht="20.100000000000001" customHeight="1">
      <c r="B615" s="16"/>
      <c r="C615" s="16"/>
      <c r="D615" s="16"/>
      <c r="E615" s="16"/>
      <c r="F615" s="16"/>
      <c r="G615" s="16"/>
      <c r="H615" s="16"/>
      <c r="I615" s="16"/>
      <c r="J615" s="16"/>
      <c r="K615" s="16"/>
      <c r="L615" s="16"/>
      <c r="M615" s="16"/>
      <c r="N615" s="16"/>
      <c r="O615" s="16"/>
      <c r="P615" s="16"/>
      <c r="Q615"/>
    </row>
    <row r="616" spans="2:17" ht="20.100000000000001" customHeight="1">
      <c r="B616" s="16"/>
      <c r="C616" s="16"/>
      <c r="D616" s="16"/>
      <c r="E616" s="16"/>
      <c r="F616" s="16"/>
      <c r="G616" s="16"/>
      <c r="H616" s="16"/>
      <c r="I616" s="16"/>
      <c r="J616" s="16"/>
      <c r="K616" s="16"/>
      <c r="L616" s="16"/>
      <c r="M616" s="16"/>
      <c r="N616" s="16"/>
      <c r="O616" s="16"/>
      <c r="P616" s="16"/>
      <c r="Q616"/>
    </row>
    <row r="617" spans="2:17" ht="20.100000000000001" customHeight="1">
      <c r="B617" s="16"/>
      <c r="C617" s="16"/>
      <c r="D617" s="16"/>
      <c r="E617" s="16"/>
      <c r="F617" s="16"/>
      <c r="G617" s="16"/>
      <c r="H617" s="16"/>
      <c r="I617" s="16"/>
      <c r="J617" s="16"/>
      <c r="K617" s="16"/>
      <c r="L617" s="16"/>
      <c r="M617" s="16"/>
      <c r="N617" s="16"/>
      <c r="O617" s="16"/>
      <c r="P617" s="16"/>
      <c r="Q617"/>
    </row>
    <row r="618" spans="2:17" ht="20.100000000000001" customHeight="1">
      <c r="B618" s="16"/>
      <c r="C618" s="16"/>
      <c r="D618" s="16"/>
      <c r="E618" s="16"/>
      <c r="F618" s="16"/>
      <c r="G618" s="16"/>
      <c r="H618" s="16"/>
      <c r="I618" s="16"/>
      <c r="J618" s="16"/>
      <c r="K618" s="16"/>
      <c r="L618" s="16"/>
      <c r="M618" s="16"/>
      <c r="N618" s="16"/>
      <c r="O618" s="16"/>
      <c r="P618" s="16"/>
      <c r="Q618"/>
    </row>
    <row r="619" spans="2:17" ht="20.100000000000001" customHeight="1">
      <c r="B619" s="16"/>
      <c r="C619" s="16"/>
      <c r="D619" s="16"/>
      <c r="E619" s="16"/>
      <c r="F619" s="16"/>
      <c r="G619" s="16"/>
      <c r="H619" s="16"/>
      <c r="I619" s="16"/>
      <c r="J619" s="16"/>
      <c r="K619" s="16"/>
      <c r="L619" s="16"/>
      <c r="M619" s="16"/>
      <c r="N619" s="16"/>
      <c r="O619" s="16"/>
      <c r="P619" s="16"/>
      <c r="Q619"/>
    </row>
    <row r="620" spans="2:17" ht="20.100000000000001" customHeight="1">
      <c r="B620" s="16"/>
      <c r="C620" s="16"/>
      <c r="D620" s="16"/>
      <c r="E620" s="16"/>
      <c r="F620" s="16"/>
      <c r="G620" s="16"/>
      <c r="H620" s="16"/>
      <c r="I620" s="16"/>
      <c r="J620" s="16"/>
      <c r="K620" s="16"/>
      <c r="L620" s="16"/>
      <c r="M620" s="16"/>
      <c r="N620" s="16"/>
      <c r="O620" s="16"/>
      <c r="P620" s="16"/>
      <c r="Q620"/>
    </row>
    <row r="621" spans="2:17" ht="20.100000000000001" customHeight="1">
      <c r="B621" s="16"/>
      <c r="C621" s="16"/>
      <c r="D621" s="16"/>
      <c r="E621" s="16"/>
      <c r="F621" s="16"/>
      <c r="G621" s="16"/>
      <c r="H621" s="16"/>
      <c r="I621" s="16"/>
      <c r="J621" s="16"/>
      <c r="K621" s="16"/>
      <c r="L621" s="16"/>
      <c r="M621" s="16"/>
      <c r="N621" s="16"/>
      <c r="O621" s="16"/>
      <c r="P621" s="16"/>
      <c r="Q621"/>
    </row>
    <row r="622" spans="2:17" ht="20.100000000000001" customHeight="1">
      <c r="B622" s="16"/>
      <c r="C622" s="16"/>
      <c r="D622" s="16"/>
      <c r="E622" s="16"/>
      <c r="F622" s="16"/>
      <c r="G622" s="16"/>
      <c r="H622" s="16"/>
      <c r="I622" s="16"/>
      <c r="J622" s="16"/>
      <c r="K622" s="16"/>
      <c r="L622" s="16"/>
      <c r="M622" s="16"/>
      <c r="N622" s="16"/>
      <c r="O622" s="16"/>
      <c r="P622" s="16"/>
      <c r="Q622"/>
    </row>
    <row r="623" spans="2:17" ht="20.100000000000001" customHeight="1">
      <c r="B623" s="16"/>
      <c r="C623" s="16"/>
      <c r="D623" s="16"/>
      <c r="E623" s="16"/>
      <c r="F623" s="16"/>
      <c r="G623" s="16"/>
      <c r="H623" s="16"/>
      <c r="I623" s="16"/>
      <c r="J623" s="16"/>
      <c r="K623" s="16"/>
      <c r="L623" s="16"/>
      <c r="M623" s="16"/>
      <c r="N623" s="16"/>
      <c r="O623" s="16"/>
      <c r="P623" s="16"/>
      <c r="Q623"/>
    </row>
    <row r="624" spans="2:17" ht="20.100000000000001" customHeight="1">
      <c r="B624" s="16"/>
      <c r="C624" s="16"/>
      <c r="D624" s="16"/>
      <c r="E624" s="16"/>
      <c r="F624" s="16"/>
      <c r="G624" s="16"/>
      <c r="H624" s="16"/>
      <c r="I624" s="16"/>
      <c r="J624" s="16"/>
      <c r="K624" s="16"/>
      <c r="L624" s="16"/>
      <c r="M624" s="16"/>
      <c r="N624" s="16"/>
      <c r="O624" s="16"/>
      <c r="P624" s="16"/>
      <c r="Q624"/>
    </row>
    <row r="625" spans="2:17" ht="20.100000000000001" customHeight="1">
      <c r="B625" s="16"/>
      <c r="C625" s="16"/>
      <c r="D625" s="16"/>
      <c r="E625" s="16"/>
      <c r="F625" s="16"/>
      <c r="G625" s="16"/>
      <c r="H625" s="16"/>
      <c r="I625" s="16"/>
      <c r="J625" s="16"/>
      <c r="K625" s="16"/>
      <c r="L625" s="16"/>
      <c r="M625" s="16"/>
      <c r="N625" s="16"/>
      <c r="O625" s="16"/>
      <c r="P625" s="16"/>
      <c r="Q625"/>
    </row>
    <row r="626" spans="2:17" ht="20.100000000000001" customHeight="1">
      <c r="B626" s="16"/>
      <c r="C626" s="16"/>
      <c r="D626" s="16"/>
      <c r="E626" s="16"/>
      <c r="F626" s="16"/>
      <c r="G626" s="16"/>
      <c r="H626" s="16"/>
      <c r="I626" s="16"/>
      <c r="J626" s="16"/>
      <c r="K626" s="16"/>
      <c r="L626" s="16"/>
      <c r="M626" s="16"/>
      <c r="N626" s="16"/>
      <c r="O626" s="16"/>
      <c r="P626" s="16"/>
      <c r="Q626"/>
    </row>
    <row r="627" spans="2:17" ht="20.100000000000001" customHeight="1">
      <c r="B627" s="16"/>
      <c r="C627" s="16"/>
      <c r="D627" s="16"/>
      <c r="E627" s="16"/>
      <c r="F627" s="16"/>
      <c r="G627" s="16"/>
      <c r="H627" s="16"/>
      <c r="I627" s="16"/>
      <c r="J627" s="16"/>
      <c r="K627" s="16"/>
      <c r="L627" s="16"/>
      <c r="M627" s="16"/>
      <c r="N627" s="16"/>
      <c r="O627" s="16"/>
      <c r="P627" s="16"/>
      <c r="Q627"/>
    </row>
    <row r="628" spans="2:17" ht="20.100000000000001" customHeight="1">
      <c r="B628" s="16"/>
      <c r="C628" s="16"/>
      <c r="D628" s="16"/>
      <c r="E628" s="16"/>
      <c r="F628" s="16"/>
      <c r="G628" s="16"/>
      <c r="H628" s="16"/>
      <c r="I628" s="16"/>
      <c r="J628" s="16"/>
      <c r="K628" s="16"/>
      <c r="L628" s="16"/>
      <c r="M628" s="16"/>
      <c r="N628" s="16"/>
      <c r="O628" s="16"/>
      <c r="P628" s="16"/>
      <c r="Q628"/>
    </row>
    <row r="629" spans="2:17" ht="20.100000000000001" customHeight="1">
      <c r="B629" s="16"/>
      <c r="C629" s="16"/>
      <c r="D629" s="16"/>
      <c r="E629" s="16"/>
      <c r="F629" s="16"/>
      <c r="G629" s="16"/>
      <c r="H629" s="16"/>
      <c r="I629" s="16"/>
      <c r="J629" s="16"/>
      <c r="K629" s="16"/>
      <c r="L629" s="16"/>
      <c r="M629" s="16"/>
      <c r="N629" s="16"/>
      <c r="O629" s="16"/>
      <c r="P629" s="16"/>
      <c r="Q629"/>
    </row>
    <row r="630" spans="2:17" ht="20.100000000000001" customHeight="1">
      <c r="B630" s="16"/>
      <c r="C630" s="16"/>
      <c r="D630" s="16"/>
      <c r="E630" s="16"/>
      <c r="F630" s="16"/>
      <c r="G630" s="16"/>
      <c r="H630" s="16"/>
      <c r="I630" s="16"/>
      <c r="J630" s="16"/>
      <c r="K630" s="16"/>
      <c r="L630" s="16"/>
      <c r="M630" s="16"/>
      <c r="N630" s="16"/>
      <c r="O630" s="16"/>
      <c r="P630" s="16"/>
      <c r="Q630"/>
    </row>
    <row r="631" spans="2:17" ht="20.100000000000001" customHeight="1">
      <c r="B631" s="16"/>
      <c r="C631" s="16"/>
      <c r="D631" s="16"/>
      <c r="E631" s="16"/>
      <c r="F631" s="16"/>
      <c r="G631" s="16"/>
      <c r="H631" s="16"/>
      <c r="I631" s="16"/>
      <c r="J631" s="16"/>
      <c r="K631" s="16"/>
      <c r="L631" s="16"/>
      <c r="M631" s="16"/>
      <c r="N631" s="16"/>
      <c r="O631" s="16"/>
      <c r="P631" s="16"/>
      <c r="Q631"/>
    </row>
    <row r="632" spans="2:17" ht="20.100000000000001" customHeight="1">
      <c r="B632" s="16"/>
      <c r="C632" s="16"/>
      <c r="D632" s="16"/>
      <c r="E632" s="16"/>
      <c r="F632" s="16"/>
      <c r="G632" s="16"/>
      <c r="H632" s="16"/>
      <c r="I632" s="16"/>
      <c r="J632" s="16"/>
      <c r="K632" s="16"/>
      <c r="L632" s="16"/>
      <c r="M632" s="16"/>
      <c r="N632" s="16"/>
      <c r="O632" s="16"/>
      <c r="P632" s="16"/>
      <c r="Q632"/>
    </row>
    <row r="633" spans="2:17" ht="20.100000000000001" customHeight="1">
      <c r="B633" s="16"/>
      <c r="C633" s="16"/>
      <c r="D633" s="16"/>
      <c r="E633" s="16"/>
      <c r="F633" s="16"/>
      <c r="G633" s="16"/>
      <c r="H633" s="16"/>
      <c r="I633" s="16"/>
      <c r="J633" s="16"/>
      <c r="K633" s="16"/>
      <c r="L633" s="16"/>
      <c r="M633" s="16"/>
      <c r="N633" s="16"/>
      <c r="O633" s="16"/>
      <c r="P633" s="16"/>
      <c r="Q633"/>
    </row>
    <row r="634" spans="2:17" ht="20.100000000000001" customHeight="1">
      <c r="B634" s="16"/>
      <c r="C634" s="16"/>
      <c r="D634" s="16"/>
      <c r="E634" s="16"/>
      <c r="F634" s="16"/>
      <c r="G634" s="16"/>
      <c r="H634" s="16"/>
      <c r="I634" s="16"/>
      <c r="J634" s="16"/>
      <c r="K634" s="16"/>
      <c r="L634" s="16"/>
      <c r="M634" s="16"/>
      <c r="N634" s="16"/>
      <c r="O634" s="16"/>
      <c r="P634" s="16"/>
      <c r="Q634"/>
    </row>
    <row r="635" spans="2:17" ht="20.100000000000001" customHeight="1">
      <c r="B635" s="16"/>
      <c r="C635" s="16"/>
      <c r="D635" s="16"/>
      <c r="E635" s="16"/>
      <c r="F635" s="16"/>
      <c r="G635" s="16"/>
      <c r="H635" s="16"/>
      <c r="I635" s="16"/>
      <c r="J635" s="16"/>
      <c r="K635" s="16"/>
      <c r="L635" s="16"/>
      <c r="M635" s="16"/>
      <c r="N635" s="16"/>
      <c r="O635" s="16"/>
      <c r="P635" s="16"/>
      <c r="Q635"/>
    </row>
    <row r="636" spans="2:17" ht="20.100000000000001" customHeight="1">
      <c r="B636" s="16"/>
      <c r="C636" s="16"/>
      <c r="D636" s="16"/>
      <c r="E636" s="16"/>
      <c r="F636" s="16"/>
      <c r="G636" s="16"/>
      <c r="H636" s="16"/>
      <c r="I636" s="16"/>
      <c r="J636" s="16"/>
      <c r="K636" s="16"/>
      <c r="L636" s="16"/>
      <c r="M636" s="16"/>
      <c r="N636" s="16"/>
      <c r="O636" s="16"/>
      <c r="P636" s="16"/>
      <c r="Q636"/>
    </row>
    <row r="637" spans="2:17" ht="20.100000000000001" customHeight="1">
      <c r="B637" s="16"/>
      <c r="C637" s="16"/>
      <c r="D637" s="16"/>
      <c r="E637" s="16"/>
      <c r="F637" s="16"/>
      <c r="G637" s="16"/>
      <c r="H637" s="16"/>
      <c r="I637" s="16"/>
      <c r="J637" s="16"/>
      <c r="K637" s="16"/>
      <c r="L637" s="16"/>
      <c r="M637" s="16"/>
      <c r="N637" s="16"/>
      <c r="O637" s="16"/>
      <c r="P637" s="16"/>
      <c r="Q637"/>
    </row>
    <row r="638" spans="2:17" ht="20.100000000000001" customHeight="1">
      <c r="B638" s="16"/>
      <c r="C638" s="16"/>
      <c r="D638" s="16"/>
      <c r="E638" s="16"/>
      <c r="F638" s="16"/>
      <c r="G638" s="16"/>
      <c r="H638" s="16"/>
      <c r="I638" s="16"/>
      <c r="J638" s="16"/>
      <c r="K638" s="16"/>
      <c r="L638" s="16"/>
      <c r="M638" s="16"/>
      <c r="N638" s="16"/>
      <c r="O638" s="16"/>
      <c r="P638" s="16"/>
      <c r="Q638"/>
    </row>
    <row r="639" spans="2:17" ht="20.100000000000001" customHeight="1">
      <c r="B639" s="16"/>
      <c r="C639" s="16"/>
      <c r="D639" s="16"/>
      <c r="E639" s="16"/>
      <c r="F639" s="16"/>
      <c r="G639" s="16"/>
      <c r="H639" s="16"/>
      <c r="I639" s="16"/>
      <c r="J639" s="16"/>
      <c r="K639" s="16"/>
      <c r="L639" s="16"/>
      <c r="M639" s="16"/>
      <c r="N639" s="16"/>
      <c r="O639" s="16"/>
      <c r="P639" s="16"/>
      <c r="Q639"/>
    </row>
    <row r="640" spans="2:17" ht="20.100000000000001" customHeight="1">
      <c r="B640" s="16"/>
      <c r="C640" s="16"/>
      <c r="D640" s="16"/>
      <c r="E640" s="16"/>
      <c r="F640" s="16"/>
      <c r="G640" s="16"/>
      <c r="H640" s="16"/>
      <c r="I640" s="16"/>
      <c r="J640" s="16"/>
      <c r="K640" s="16"/>
      <c r="L640" s="16"/>
      <c r="M640" s="16"/>
      <c r="N640" s="16"/>
      <c r="O640" s="16"/>
      <c r="P640" s="16"/>
      <c r="Q640"/>
    </row>
    <row r="641" spans="2:17" ht="20.100000000000001" customHeight="1">
      <c r="B641" s="16"/>
      <c r="C641" s="16"/>
      <c r="D641" s="16"/>
      <c r="E641" s="16"/>
      <c r="F641" s="16"/>
      <c r="G641" s="16"/>
      <c r="H641" s="16"/>
      <c r="I641" s="16"/>
      <c r="J641" s="16"/>
      <c r="K641" s="16"/>
      <c r="L641" s="16"/>
      <c r="M641" s="16"/>
      <c r="N641" s="16"/>
      <c r="O641" s="16"/>
      <c r="P641" s="16"/>
      <c r="Q641"/>
    </row>
    <row r="642" spans="2:17" ht="20.100000000000001" customHeight="1">
      <c r="B642" s="16"/>
      <c r="C642" s="16"/>
      <c r="D642" s="16"/>
      <c r="E642" s="16"/>
      <c r="F642" s="16"/>
      <c r="G642" s="16"/>
      <c r="H642" s="16"/>
      <c r="I642" s="16"/>
      <c r="J642" s="16"/>
      <c r="K642" s="16"/>
      <c r="L642" s="16"/>
      <c r="M642" s="16"/>
      <c r="N642" s="16"/>
      <c r="O642" s="16"/>
      <c r="P642" s="16"/>
      <c r="Q642"/>
    </row>
    <row r="643" spans="2:17" ht="20.100000000000001" customHeight="1">
      <c r="B643" s="16"/>
      <c r="C643" s="16"/>
      <c r="D643" s="16"/>
      <c r="E643" s="16"/>
      <c r="F643" s="16"/>
      <c r="G643" s="16"/>
      <c r="H643" s="16"/>
      <c r="I643" s="16"/>
      <c r="J643" s="16"/>
      <c r="K643" s="16"/>
      <c r="L643" s="16"/>
      <c r="M643" s="16"/>
      <c r="N643" s="16"/>
      <c r="O643" s="16"/>
      <c r="P643" s="16"/>
      <c r="Q643"/>
    </row>
    <row r="644" spans="2:17" ht="20.100000000000001" customHeight="1">
      <c r="B644" s="16"/>
      <c r="C644" s="16"/>
      <c r="D644" s="16"/>
      <c r="E644" s="16"/>
      <c r="F644" s="16"/>
      <c r="G644" s="16"/>
      <c r="H644" s="16"/>
      <c r="I644" s="16"/>
      <c r="J644" s="16"/>
      <c r="K644" s="16"/>
      <c r="L644" s="16"/>
      <c r="M644" s="16"/>
      <c r="N644" s="16"/>
      <c r="O644" s="16"/>
      <c r="P644" s="16"/>
      <c r="Q644"/>
    </row>
    <row r="645" spans="2:17" ht="20.100000000000001" customHeight="1">
      <c r="B645" s="16"/>
      <c r="C645" s="16"/>
      <c r="D645" s="16"/>
      <c r="E645" s="16"/>
      <c r="F645" s="16"/>
      <c r="G645" s="16"/>
      <c r="H645" s="16"/>
      <c r="I645" s="16"/>
      <c r="J645" s="16"/>
      <c r="K645" s="16"/>
      <c r="L645" s="16"/>
      <c r="M645" s="16"/>
      <c r="N645" s="16"/>
      <c r="O645" s="16"/>
      <c r="P645" s="16"/>
      <c r="Q645"/>
    </row>
    <row r="646" spans="2:17" ht="20.100000000000001" customHeight="1">
      <c r="B646" s="16"/>
      <c r="C646" s="16"/>
      <c r="D646" s="16"/>
      <c r="E646" s="16"/>
      <c r="F646" s="16"/>
      <c r="G646" s="16"/>
      <c r="H646" s="16"/>
      <c r="I646" s="16"/>
      <c r="J646" s="16"/>
      <c r="K646" s="16"/>
      <c r="L646" s="16"/>
      <c r="M646" s="16"/>
      <c r="N646" s="16"/>
      <c r="O646" s="16"/>
      <c r="P646" s="16"/>
      <c r="Q646"/>
    </row>
    <row r="647" spans="2:17" ht="20.100000000000001" customHeight="1">
      <c r="B647" s="16"/>
      <c r="C647" s="16"/>
      <c r="D647" s="16"/>
      <c r="E647" s="16"/>
      <c r="F647" s="16"/>
      <c r="G647" s="16"/>
      <c r="H647" s="16"/>
      <c r="I647" s="16"/>
      <c r="J647" s="16"/>
      <c r="K647" s="16"/>
      <c r="L647" s="16"/>
      <c r="M647" s="16"/>
      <c r="N647" s="16"/>
      <c r="O647" s="16"/>
      <c r="P647" s="16"/>
      <c r="Q647"/>
    </row>
    <row r="648" spans="2:17" ht="20.100000000000001" customHeight="1">
      <c r="B648" s="16"/>
      <c r="C648" s="16"/>
      <c r="D648" s="16"/>
      <c r="E648" s="16"/>
      <c r="F648" s="16"/>
      <c r="G648" s="16"/>
      <c r="H648" s="16"/>
      <c r="I648" s="16"/>
      <c r="J648" s="16"/>
      <c r="K648" s="16"/>
      <c r="L648" s="16"/>
      <c r="M648" s="16"/>
      <c r="N648" s="16"/>
      <c r="O648" s="16"/>
      <c r="P648" s="16"/>
      <c r="Q648"/>
    </row>
    <row r="649" spans="2:17" ht="20.100000000000001" customHeight="1">
      <c r="B649" s="16"/>
      <c r="C649" s="16"/>
      <c r="D649" s="16"/>
      <c r="E649" s="16"/>
      <c r="F649" s="16"/>
      <c r="G649" s="16"/>
      <c r="H649" s="16"/>
      <c r="I649" s="16"/>
      <c r="J649" s="16"/>
      <c r="K649" s="16"/>
      <c r="L649" s="16"/>
      <c r="M649" s="16"/>
      <c r="N649" s="16"/>
      <c r="O649" s="16"/>
      <c r="P649" s="16"/>
      <c r="Q649"/>
    </row>
    <row r="650" spans="2:17" ht="20.100000000000001" customHeight="1">
      <c r="B650" s="16"/>
      <c r="C650" s="16"/>
      <c r="D650" s="16"/>
      <c r="E650" s="16"/>
      <c r="F650" s="16"/>
      <c r="G650" s="16"/>
      <c r="H650" s="16"/>
      <c r="I650" s="16"/>
      <c r="J650" s="16"/>
      <c r="K650" s="16"/>
      <c r="L650" s="16"/>
      <c r="M650" s="16"/>
      <c r="N650" s="16"/>
      <c r="O650" s="16"/>
      <c r="P650" s="16"/>
      <c r="Q650"/>
    </row>
    <row r="651" spans="2:17" ht="20.100000000000001" customHeight="1">
      <c r="B651" s="16"/>
      <c r="C651" s="16"/>
      <c r="D651" s="16"/>
      <c r="E651" s="16"/>
      <c r="F651" s="16"/>
      <c r="G651" s="16"/>
      <c r="H651" s="16"/>
      <c r="I651" s="16"/>
      <c r="J651" s="16"/>
      <c r="K651" s="16"/>
      <c r="L651" s="16"/>
      <c r="M651" s="16"/>
      <c r="N651" s="16"/>
      <c r="O651" s="16"/>
      <c r="P651" s="16"/>
      <c r="Q651"/>
    </row>
    <row r="652" spans="2:17" ht="20.100000000000001" customHeight="1">
      <c r="B652" s="16"/>
      <c r="C652" s="16"/>
      <c r="D652" s="16"/>
      <c r="E652" s="16"/>
      <c r="F652" s="16"/>
      <c r="G652" s="16"/>
      <c r="H652" s="16"/>
      <c r="I652" s="16"/>
      <c r="J652" s="16"/>
      <c r="K652" s="16"/>
      <c r="L652" s="16"/>
      <c r="M652" s="16"/>
      <c r="N652" s="16"/>
      <c r="O652" s="16"/>
      <c r="P652" s="16"/>
      <c r="Q652"/>
    </row>
    <row r="653" spans="2:17" ht="20.100000000000001" customHeight="1">
      <c r="B653" s="16"/>
      <c r="C653" s="16"/>
      <c r="D653" s="16"/>
      <c r="E653" s="16"/>
      <c r="F653" s="16"/>
      <c r="G653" s="16"/>
      <c r="H653" s="16"/>
      <c r="I653" s="16"/>
      <c r="J653" s="16"/>
      <c r="K653" s="16"/>
      <c r="L653" s="16"/>
      <c r="M653" s="16"/>
      <c r="N653" s="16"/>
      <c r="O653" s="16"/>
      <c r="P653" s="16"/>
      <c r="Q653"/>
    </row>
    <row r="654" spans="2:17" ht="20.100000000000001" customHeight="1">
      <c r="B654" s="16"/>
      <c r="C654" s="16"/>
      <c r="D654" s="16"/>
      <c r="E654" s="16"/>
      <c r="F654" s="16"/>
      <c r="G654" s="16"/>
      <c r="H654" s="16"/>
      <c r="I654" s="16"/>
      <c r="J654" s="16"/>
      <c r="K654" s="16"/>
      <c r="L654" s="16"/>
      <c r="M654" s="16"/>
      <c r="N654" s="16"/>
      <c r="O654" s="16"/>
      <c r="P654" s="16"/>
      <c r="Q654"/>
    </row>
    <row r="655" spans="2:17" ht="20.100000000000001" customHeight="1">
      <c r="B655" s="16"/>
      <c r="C655" s="16"/>
      <c r="D655" s="16"/>
      <c r="E655" s="16"/>
      <c r="F655" s="16"/>
      <c r="G655" s="16"/>
      <c r="H655" s="16"/>
      <c r="I655" s="16"/>
      <c r="J655" s="16"/>
      <c r="K655" s="16"/>
      <c r="L655" s="16"/>
      <c r="M655" s="16"/>
      <c r="N655" s="16"/>
      <c r="O655" s="16"/>
      <c r="P655" s="16"/>
      <c r="Q655"/>
    </row>
    <row r="656" spans="2:17" ht="20.100000000000001" customHeight="1">
      <c r="B656" s="16"/>
      <c r="C656" s="16"/>
      <c r="D656" s="16"/>
      <c r="E656" s="16"/>
      <c r="F656" s="16"/>
      <c r="G656" s="16"/>
      <c r="H656" s="16"/>
      <c r="I656" s="16"/>
      <c r="J656" s="16"/>
      <c r="K656" s="16"/>
      <c r="L656" s="16"/>
      <c r="M656" s="16"/>
      <c r="N656" s="16"/>
      <c r="O656" s="16"/>
      <c r="P656" s="16"/>
      <c r="Q656"/>
    </row>
    <row r="657" spans="2:17" ht="20.100000000000001" customHeight="1">
      <c r="B657" s="16"/>
      <c r="C657" s="16"/>
      <c r="D657" s="16"/>
      <c r="E657" s="16"/>
      <c r="F657" s="16"/>
      <c r="G657" s="16"/>
      <c r="H657" s="16"/>
      <c r="I657" s="16"/>
      <c r="J657" s="16"/>
      <c r="K657" s="16"/>
      <c r="L657" s="16"/>
      <c r="M657" s="16"/>
      <c r="N657" s="16"/>
      <c r="O657" s="16"/>
      <c r="P657" s="16"/>
      <c r="Q657"/>
    </row>
    <row r="658" spans="2:17" ht="20.100000000000001" customHeight="1">
      <c r="B658" s="16"/>
      <c r="C658" s="16"/>
      <c r="D658" s="16"/>
      <c r="E658" s="16"/>
      <c r="F658" s="16"/>
      <c r="G658" s="16"/>
      <c r="H658" s="16"/>
      <c r="I658" s="16"/>
      <c r="J658" s="16"/>
      <c r="K658" s="16"/>
      <c r="L658" s="16"/>
      <c r="M658" s="16"/>
      <c r="N658" s="16"/>
      <c r="O658" s="16"/>
      <c r="P658" s="16"/>
      <c r="Q658"/>
    </row>
    <row r="659" spans="2:17" ht="20.100000000000001" customHeight="1">
      <c r="B659" s="16"/>
      <c r="C659" s="16"/>
      <c r="D659" s="16"/>
      <c r="E659" s="16"/>
      <c r="F659" s="16"/>
      <c r="G659" s="16"/>
      <c r="H659" s="16"/>
      <c r="I659" s="16"/>
      <c r="J659" s="16"/>
      <c r="K659" s="16"/>
      <c r="L659" s="16"/>
      <c r="M659" s="16"/>
      <c r="N659" s="16"/>
      <c r="O659" s="16"/>
      <c r="P659" s="16"/>
      <c r="Q659"/>
    </row>
    <row r="660" spans="2:17" ht="20.100000000000001" customHeight="1">
      <c r="B660" s="16"/>
      <c r="C660" s="16"/>
      <c r="D660" s="16"/>
      <c r="E660" s="16"/>
      <c r="F660" s="16"/>
      <c r="G660" s="16"/>
      <c r="H660" s="16"/>
      <c r="I660" s="16"/>
      <c r="J660" s="16"/>
      <c r="K660" s="16"/>
      <c r="L660" s="16"/>
      <c r="M660" s="16"/>
      <c r="N660" s="16"/>
      <c r="O660" s="16"/>
      <c r="P660" s="16"/>
      <c r="Q660"/>
    </row>
    <row r="661" spans="2:17" ht="20.100000000000001" customHeight="1">
      <c r="B661" s="16"/>
      <c r="C661" s="16"/>
      <c r="D661" s="16"/>
      <c r="E661" s="16"/>
      <c r="F661" s="16"/>
      <c r="G661" s="16"/>
      <c r="H661" s="16"/>
      <c r="I661" s="16"/>
      <c r="J661" s="16"/>
      <c r="K661" s="16"/>
      <c r="L661" s="16"/>
      <c r="M661" s="16"/>
      <c r="N661" s="16"/>
      <c r="O661" s="16"/>
      <c r="P661" s="16"/>
      <c r="Q661"/>
    </row>
    <row r="662" spans="2:17" ht="20.100000000000001" customHeight="1">
      <c r="B662" s="16"/>
      <c r="C662" s="16"/>
      <c r="D662" s="16"/>
      <c r="E662" s="16"/>
      <c r="F662" s="16"/>
      <c r="G662" s="16"/>
      <c r="H662" s="16"/>
      <c r="I662" s="16"/>
      <c r="J662" s="16"/>
      <c r="K662" s="16"/>
      <c r="L662" s="16"/>
      <c r="M662" s="16"/>
      <c r="N662" s="16"/>
      <c r="O662" s="16"/>
      <c r="P662" s="16"/>
      <c r="Q662"/>
    </row>
    <row r="663" spans="2:17" ht="20.100000000000001" customHeight="1">
      <c r="B663" s="16"/>
      <c r="C663" s="16"/>
      <c r="D663" s="16"/>
      <c r="E663" s="16"/>
      <c r="F663" s="16"/>
      <c r="G663" s="16"/>
      <c r="H663" s="16"/>
      <c r="I663" s="16"/>
      <c r="J663" s="16"/>
      <c r="K663" s="16"/>
      <c r="L663" s="16"/>
      <c r="M663" s="16"/>
      <c r="N663" s="16"/>
      <c r="O663" s="16"/>
      <c r="P663" s="16"/>
      <c r="Q663"/>
    </row>
    <row r="664" spans="2:17" ht="20.100000000000001" customHeight="1">
      <c r="B664" s="16"/>
      <c r="C664" s="16"/>
      <c r="D664" s="16"/>
      <c r="E664" s="16"/>
      <c r="F664" s="16"/>
      <c r="G664" s="16"/>
      <c r="H664" s="16"/>
      <c r="I664" s="16"/>
      <c r="J664" s="16"/>
      <c r="K664" s="16"/>
      <c r="L664" s="16"/>
      <c r="M664" s="16"/>
      <c r="N664" s="16"/>
      <c r="O664" s="16"/>
      <c r="P664" s="16"/>
      <c r="Q664"/>
    </row>
    <row r="665" spans="2:17" ht="20.100000000000001" customHeight="1">
      <c r="B665" s="16"/>
      <c r="C665" s="16"/>
      <c r="D665" s="16"/>
      <c r="E665" s="16"/>
      <c r="F665" s="16"/>
      <c r="G665" s="16"/>
      <c r="H665" s="16"/>
      <c r="I665" s="16"/>
      <c r="J665" s="16"/>
      <c r="K665" s="16"/>
      <c r="L665" s="16"/>
      <c r="M665" s="16"/>
      <c r="N665" s="16"/>
      <c r="O665" s="16"/>
      <c r="P665" s="16"/>
      <c r="Q665"/>
    </row>
    <row r="666" spans="2:17" ht="20.100000000000001" customHeight="1">
      <c r="B666" s="16"/>
      <c r="C666" s="16"/>
      <c r="D666" s="16"/>
      <c r="E666" s="16"/>
      <c r="F666" s="16"/>
      <c r="G666" s="16"/>
      <c r="H666" s="16"/>
      <c r="I666" s="16"/>
      <c r="J666" s="16"/>
      <c r="K666" s="16"/>
      <c r="L666" s="16"/>
      <c r="M666" s="16"/>
      <c r="N666" s="16"/>
      <c r="O666" s="16"/>
      <c r="P666" s="16"/>
      <c r="Q666"/>
    </row>
    <row r="667" spans="2:17" ht="20.100000000000001" customHeight="1">
      <c r="B667" s="16"/>
      <c r="C667" s="16"/>
      <c r="D667" s="16"/>
      <c r="E667" s="16"/>
      <c r="F667" s="16"/>
      <c r="G667" s="16"/>
      <c r="H667" s="16"/>
      <c r="I667" s="16"/>
      <c r="J667" s="16"/>
      <c r="K667" s="16"/>
      <c r="L667" s="16"/>
      <c r="M667" s="16"/>
      <c r="N667" s="16"/>
      <c r="O667" s="16"/>
      <c r="P667" s="16"/>
      <c r="Q667"/>
    </row>
    <row r="668" spans="2:17" ht="20.100000000000001" customHeight="1">
      <c r="B668" s="16"/>
      <c r="C668" s="16"/>
      <c r="D668" s="16"/>
      <c r="E668" s="16"/>
      <c r="F668" s="16"/>
      <c r="G668" s="16"/>
      <c r="H668" s="16"/>
      <c r="I668" s="16"/>
      <c r="J668" s="16"/>
      <c r="K668" s="16"/>
      <c r="L668" s="16"/>
      <c r="M668" s="16"/>
      <c r="N668" s="16"/>
      <c r="O668" s="16"/>
      <c r="P668" s="16"/>
      <c r="Q668"/>
    </row>
    <row r="669" spans="2:17" ht="20.100000000000001" customHeight="1">
      <c r="B669" s="16"/>
      <c r="C669" s="16"/>
      <c r="D669" s="16"/>
      <c r="E669" s="16"/>
      <c r="F669" s="16"/>
      <c r="G669" s="16"/>
      <c r="H669" s="16"/>
      <c r="I669" s="16"/>
      <c r="J669" s="16"/>
      <c r="K669" s="16"/>
      <c r="L669" s="16"/>
      <c r="M669" s="16"/>
      <c r="N669" s="16"/>
      <c r="O669" s="16"/>
      <c r="P669" s="16"/>
      <c r="Q669"/>
    </row>
    <row r="670" spans="2:17" ht="20.100000000000001" customHeight="1">
      <c r="B670" s="16"/>
      <c r="C670" s="16"/>
      <c r="D670" s="16"/>
      <c r="E670" s="16"/>
      <c r="F670" s="16"/>
      <c r="G670" s="16"/>
      <c r="H670" s="16"/>
      <c r="I670" s="16"/>
      <c r="J670" s="16"/>
      <c r="K670" s="16"/>
      <c r="L670" s="16"/>
      <c r="M670" s="16"/>
      <c r="N670" s="16"/>
      <c r="O670" s="16"/>
      <c r="P670" s="16"/>
      <c r="Q670"/>
    </row>
    <row r="671" spans="2:17" ht="20.100000000000001" customHeight="1">
      <c r="B671" s="16"/>
      <c r="C671" s="16"/>
      <c r="D671" s="16"/>
      <c r="E671" s="16"/>
      <c r="F671" s="16"/>
      <c r="G671" s="16"/>
      <c r="H671" s="16"/>
      <c r="I671" s="16"/>
      <c r="J671" s="16"/>
      <c r="K671" s="16"/>
      <c r="L671" s="16"/>
      <c r="M671" s="16"/>
      <c r="N671" s="16"/>
      <c r="O671" s="16"/>
      <c r="P671" s="16"/>
      <c r="Q671"/>
    </row>
    <row r="672" spans="2:17" ht="20.100000000000001" customHeight="1">
      <c r="B672" s="16"/>
      <c r="C672" s="16"/>
      <c r="D672" s="16"/>
      <c r="E672" s="16"/>
      <c r="F672" s="16"/>
      <c r="G672" s="16"/>
      <c r="H672" s="16"/>
      <c r="I672" s="16"/>
      <c r="J672" s="16"/>
      <c r="K672" s="16"/>
      <c r="L672" s="16"/>
      <c r="M672" s="16"/>
      <c r="N672" s="16"/>
      <c r="O672" s="16"/>
      <c r="P672" s="16"/>
      <c r="Q672"/>
    </row>
    <row r="673" spans="2:17" ht="20.100000000000001" customHeight="1">
      <c r="B673" s="16"/>
      <c r="C673" s="16"/>
      <c r="D673" s="16"/>
      <c r="E673" s="16"/>
      <c r="F673" s="16"/>
      <c r="G673" s="16"/>
      <c r="H673" s="16"/>
      <c r="I673" s="16"/>
      <c r="J673" s="16"/>
      <c r="K673" s="16"/>
      <c r="L673" s="16"/>
      <c r="M673" s="16"/>
      <c r="N673" s="16"/>
      <c r="O673" s="16"/>
      <c r="P673" s="16"/>
      <c r="Q673"/>
    </row>
    <row r="674" spans="2:17" ht="20.100000000000001" customHeight="1">
      <c r="B674" s="16"/>
      <c r="C674" s="16"/>
      <c r="D674" s="16"/>
      <c r="E674" s="16"/>
      <c r="F674" s="16"/>
      <c r="G674" s="16"/>
      <c r="H674" s="16"/>
      <c r="I674" s="16"/>
      <c r="J674" s="16"/>
      <c r="K674" s="16"/>
      <c r="L674" s="16"/>
      <c r="M674" s="16"/>
      <c r="N674" s="16"/>
      <c r="O674" s="16"/>
      <c r="P674" s="16"/>
      <c r="Q674"/>
    </row>
    <row r="675" spans="2:17" ht="20.100000000000001" customHeight="1">
      <c r="B675" s="16"/>
      <c r="C675" s="16"/>
      <c r="D675" s="16"/>
      <c r="E675" s="16"/>
      <c r="F675" s="16"/>
      <c r="G675" s="16"/>
      <c r="H675" s="16"/>
      <c r="I675" s="16"/>
      <c r="J675" s="16"/>
      <c r="K675" s="16"/>
      <c r="L675" s="16"/>
      <c r="M675" s="16"/>
      <c r="N675" s="16"/>
      <c r="O675" s="16"/>
      <c r="P675" s="16"/>
      <c r="Q675"/>
    </row>
    <row r="676" spans="2:17" ht="20.100000000000001" customHeight="1">
      <c r="B676" s="16"/>
      <c r="C676" s="16"/>
      <c r="D676" s="16"/>
      <c r="E676" s="16"/>
      <c r="F676" s="16"/>
      <c r="G676" s="16"/>
      <c r="H676" s="16"/>
      <c r="I676" s="16"/>
      <c r="J676" s="16"/>
      <c r="K676" s="16"/>
      <c r="L676" s="16"/>
      <c r="M676" s="16"/>
      <c r="N676" s="16"/>
      <c r="O676" s="16"/>
      <c r="P676" s="16"/>
      <c r="Q676"/>
    </row>
    <row r="677" spans="2:17" ht="20.100000000000001" customHeight="1">
      <c r="B677" s="16"/>
      <c r="C677" s="16"/>
      <c r="D677" s="16"/>
      <c r="E677" s="16"/>
      <c r="F677" s="16"/>
      <c r="G677" s="16"/>
      <c r="H677" s="16"/>
      <c r="I677" s="16"/>
      <c r="J677" s="16"/>
      <c r="K677" s="16"/>
      <c r="L677" s="16"/>
      <c r="M677" s="16"/>
      <c r="N677" s="16"/>
      <c r="O677" s="16"/>
      <c r="P677" s="16"/>
      <c r="Q677"/>
    </row>
    <row r="678" spans="2:17" ht="20.100000000000001" customHeight="1">
      <c r="B678" s="16"/>
      <c r="C678" s="16"/>
      <c r="D678" s="16"/>
      <c r="E678" s="16"/>
      <c r="F678" s="16"/>
      <c r="G678" s="16"/>
      <c r="H678" s="16"/>
      <c r="I678" s="16"/>
      <c r="J678" s="16"/>
      <c r="K678" s="16"/>
      <c r="L678" s="16"/>
      <c r="M678" s="16"/>
      <c r="N678" s="16"/>
      <c r="O678" s="16"/>
      <c r="P678" s="16"/>
      <c r="Q678"/>
    </row>
    <row r="679" spans="2:17" ht="20.100000000000001" customHeight="1">
      <c r="B679" s="16"/>
      <c r="C679" s="16"/>
      <c r="D679" s="16"/>
      <c r="E679" s="16"/>
      <c r="F679" s="16"/>
      <c r="G679" s="16"/>
      <c r="H679" s="16"/>
      <c r="I679" s="16"/>
      <c r="J679" s="16"/>
      <c r="K679" s="16"/>
      <c r="L679" s="16"/>
      <c r="M679" s="16"/>
      <c r="N679" s="16"/>
      <c r="O679" s="16"/>
      <c r="P679" s="16"/>
      <c r="Q679"/>
    </row>
    <row r="680" spans="2:17" ht="20.100000000000001" customHeight="1">
      <c r="B680" s="16"/>
      <c r="C680" s="16"/>
      <c r="D680" s="16"/>
      <c r="E680" s="16"/>
      <c r="F680" s="16"/>
      <c r="G680" s="16"/>
      <c r="H680" s="16"/>
      <c r="I680" s="16"/>
      <c r="J680" s="16"/>
      <c r="K680" s="16"/>
      <c r="L680" s="16"/>
      <c r="M680" s="16"/>
      <c r="N680" s="16"/>
      <c r="O680" s="16"/>
      <c r="P680" s="16"/>
      <c r="Q680"/>
    </row>
    <row r="681" spans="2:17" ht="20.100000000000001" customHeight="1">
      <c r="B681" s="16"/>
      <c r="C681" s="16"/>
      <c r="D681" s="16"/>
      <c r="E681" s="16"/>
      <c r="F681" s="16"/>
      <c r="G681" s="16"/>
      <c r="H681" s="16"/>
      <c r="I681" s="16"/>
      <c r="J681" s="16"/>
      <c r="K681" s="16"/>
      <c r="L681" s="16"/>
      <c r="M681" s="16"/>
      <c r="N681" s="16"/>
      <c r="O681" s="16"/>
      <c r="P681" s="16"/>
      <c r="Q681"/>
    </row>
    <row r="682" spans="2:17" ht="20.100000000000001" customHeight="1">
      <c r="B682" s="16"/>
      <c r="C682" s="16"/>
      <c r="D682" s="16"/>
      <c r="E682" s="16"/>
      <c r="F682" s="16"/>
      <c r="G682" s="16"/>
      <c r="H682" s="16"/>
      <c r="I682" s="16"/>
      <c r="J682" s="16"/>
      <c r="K682" s="16"/>
      <c r="L682" s="16"/>
      <c r="M682" s="16"/>
      <c r="N682" s="16"/>
      <c r="O682" s="16"/>
      <c r="P682" s="16"/>
      <c r="Q682"/>
    </row>
    <row r="683" spans="2:17" ht="20.100000000000001" customHeight="1">
      <c r="B683" s="16"/>
      <c r="C683" s="16"/>
      <c r="D683" s="16"/>
      <c r="E683" s="16"/>
      <c r="F683" s="16"/>
      <c r="G683" s="16"/>
      <c r="H683" s="16"/>
      <c r="I683" s="16"/>
      <c r="J683" s="16"/>
      <c r="K683" s="16"/>
      <c r="L683" s="16"/>
      <c r="M683" s="16"/>
      <c r="N683" s="16"/>
      <c r="O683" s="16"/>
      <c r="P683" s="16"/>
      <c r="Q683"/>
    </row>
    <row r="684" spans="2:17" ht="20.100000000000001" customHeight="1">
      <c r="B684" s="16"/>
      <c r="C684" s="16"/>
      <c r="D684" s="16"/>
      <c r="E684" s="16"/>
      <c r="F684" s="16"/>
      <c r="G684" s="16"/>
      <c r="H684" s="16"/>
      <c r="I684" s="16"/>
      <c r="J684" s="16"/>
      <c r="K684" s="16"/>
      <c r="L684" s="16"/>
      <c r="M684" s="16"/>
      <c r="N684" s="16"/>
      <c r="O684" s="16"/>
      <c r="P684" s="16"/>
      <c r="Q684"/>
    </row>
    <row r="685" spans="2:17" ht="20.100000000000001" customHeight="1">
      <c r="B685" s="16"/>
      <c r="C685" s="16"/>
      <c r="D685" s="16"/>
      <c r="E685" s="16"/>
      <c r="F685" s="16"/>
      <c r="G685" s="16"/>
      <c r="H685" s="16"/>
      <c r="I685" s="16"/>
      <c r="J685" s="16"/>
      <c r="K685" s="16"/>
      <c r="L685" s="16"/>
      <c r="M685" s="16"/>
      <c r="N685" s="16"/>
      <c r="O685" s="16"/>
      <c r="P685" s="16"/>
      <c r="Q685"/>
    </row>
    <row r="686" spans="2:17" ht="20.100000000000001" customHeight="1">
      <c r="B686" s="16"/>
      <c r="C686" s="16"/>
      <c r="D686" s="16"/>
      <c r="E686" s="16"/>
      <c r="F686" s="16"/>
      <c r="G686" s="16"/>
      <c r="H686" s="16"/>
      <c r="I686" s="16"/>
      <c r="J686" s="16"/>
      <c r="K686" s="16"/>
      <c r="L686" s="16"/>
      <c r="M686" s="16"/>
      <c r="N686" s="16"/>
      <c r="O686" s="16"/>
      <c r="P686" s="16"/>
      <c r="Q686"/>
    </row>
    <row r="687" spans="2:17" ht="20.100000000000001" customHeight="1">
      <c r="B687" s="16"/>
      <c r="C687" s="16"/>
      <c r="D687" s="16"/>
      <c r="E687" s="16"/>
      <c r="F687" s="16"/>
      <c r="G687" s="16"/>
      <c r="H687" s="16"/>
      <c r="I687" s="16"/>
      <c r="J687" s="16"/>
      <c r="K687" s="16"/>
      <c r="L687" s="16"/>
      <c r="M687" s="16"/>
      <c r="N687" s="16"/>
      <c r="O687" s="16"/>
      <c r="P687" s="16"/>
      <c r="Q687"/>
    </row>
    <row r="688" spans="2:17" ht="20.100000000000001" customHeight="1">
      <c r="B688" s="16"/>
      <c r="C688" s="16"/>
      <c r="D688" s="16"/>
      <c r="E688" s="16"/>
      <c r="F688" s="16"/>
      <c r="G688" s="16"/>
      <c r="H688" s="16"/>
      <c r="I688" s="16"/>
      <c r="J688" s="16"/>
      <c r="K688" s="16"/>
      <c r="L688" s="16"/>
      <c r="M688" s="16"/>
      <c r="N688" s="16"/>
      <c r="O688" s="16"/>
      <c r="P688" s="16"/>
      <c r="Q688"/>
    </row>
    <row r="689" spans="2:17" ht="20.100000000000001" customHeight="1">
      <c r="B689" s="16"/>
      <c r="C689" s="16"/>
      <c r="D689" s="16"/>
      <c r="E689" s="16"/>
      <c r="F689" s="16"/>
      <c r="G689" s="16"/>
      <c r="H689" s="16"/>
      <c r="I689" s="16"/>
      <c r="J689" s="16"/>
      <c r="K689" s="16"/>
      <c r="L689" s="16"/>
      <c r="M689" s="16"/>
      <c r="N689" s="16"/>
      <c r="O689" s="16"/>
      <c r="P689" s="16"/>
      <c r="Q689"/>
    </row>
    <row r="690" spans="2:17" ht="20.100000000000001" customHeight="1">
      <c r="B690" s="16"/>
      <c r="C690" s="16"/>
      <c r="D690" s="16"/>
      <c r="E690" s="16"/>
      <c r="F690" s="16"/>
      <c r="G690" s="16"/>
      <c r="H690" s="16"/>
      <c r="I690" s="16"/>
      <c r="J690" s="16"/>
      <c r="K690" s="16"/>
      <c r="L690" s="16"/>
      <c r="M690" s="16"/>
      <c r="N690" s="16"/>
      <c r="O690" s="16"/>
      <c r="P690" s="16"/>
      <c r="Q690"/>
    </row>
    <row r="691" spans="2:17" ht="20.100000000000001" customHeight="1">
      <c r="B691" s="16"/>
      <c r="C691" s="16"/>
      <c r="D691" s="16"/>
      <c r="E691" s="16"/>
      <c r="F691" s="16"/>
      <c r="G691" s="16"/>
      <c r="H691" s="16"/>
      <c r="I691" s="16"/>
      <c r="J691" s="16"/>
      <c r="K691" s="16"/>
      <c r="L691" s="16"/>
      <c r="M691" s="16"/>
      <c r="N691" s="16"/>
      <c r="O691" s="16"/>
      <c r="P691" s="16"/>
      <c r="Q691"/>
    </row>
    <row r="692" spans="2:17" ht="20.100000000000001" customHeight="1">
      <c r="B692" s="16"/>
      <c r="C692" s="16"/>
      <c r="D692" s="16"/>
      <c r="E692" s="16"/>
      <c r="F692" s="16"/>
      <c r="G692" s="16"/>
      <c r="H692" s="16"/>
      <c r="I692" s="16"/>
      <c r="J692" s="16"/>
      <c r="K692" s="16"/>
      <c r="L692" s="16"/>
      <c r="M692" s="16"/>
      <c r="N692" s="16"/>
      <c r="O692" s="16"/>
      <c r="P692" s="16"/>
      <c r="Q692"/>
    </row>
    <row r="693" spans="2:17" ht="20.100000000000001" customHeight="1">
      <c r="B693" s="16"/>
      <c r="C693" s="16"/>
      <c r="D693" s="16"/>
      <c r="E693" s="16"/>
      <c r="F693" s="16"/>
      <c r="G693" s="16"/>
      <c r="H693" s="16"/>
      <c r="I693" s="16"/>
      <c r="J693" s="16"/>
      <c r="K693" s="16"/>
      <c r="L693" s="16"/>
      <c r="M693" s="16"/>
      <c r="N693" s="16"/>
      <c r="O693" s="16"/>
      <c r="P693" s="16"/>
      <c r="Q693"/>
    </row>
    <row r="694" spans="2:17" ht="20.100000000000001" customHeight="1">
      <c r="B694" s="16"/>
      <c r="C694" s="16"/>
      <c r="D694" s="16"/>
      <c r="E694" s="16"/>
      <c r="F694" s="16"/>
      <c r="G694" s="16"/>
      <c r="H694" s="16"/>
      <c r="I694" s="16"/>
      <c r="J694" s="16"/>
      <c r="K694" s="16"/>
      <c r="L694" s="16"/>
      <c r="M694" s="16"/>
      <c r="N694" s="16"/>
      <c r="O694" s="16"/>
      <c r="P694" s="16"/>
      <c r="Q694"/>
    </row>
    <row r="695" spans="2:17" ht="20.100000000000001" customHeight="1">
      <c r="B695" s="16"/>
      <c r="C695" s="16"/>
      <c r="D695" s="16"/>
      <c r="E695" s="16"/>
      <c r="F695" s="16"/>
      <c r="G695" s="16"/>
      <c r="H695" s="16"/>
      <c r="I695" s="16"/>
      <c r="J695" s="16"/>
      <c r="K695" s="16"/>
      <c r="L695" s="16"/>
      <c r="M695" s="16"/>
      <c r="N695" s="16"/>
      <c r="O695" s="16"/>
      <c r="P695" s="16"/>
      <c r="Q695"/>
    </row>
    <row r="696" spans="2:17" ht="20.100000000000001" customHeight="1">
      <c r="B696" s="16"/>
      <c r="C696" s="16"/>
      <c r="D696" s="16"/>
      <c r="E696" s="16"/>
      <c r="F696" s="16"/>
      <c r="G696" s="16"/>
      <c r="H696" s="16"/>
      <c r="I696" s="16"/>
      <c r="J696" s="16"/>
      <c r="K696" s="16"/>
      <c r="L696" s="16"/>
      <c r="M696" s="16"/>
      <c r="N696" s="16"/>
      <c r="O696" s="16"/>
      <c r="P696" s="16"/>
      <c r="Q696"/>
    </row>
    <row r="697" spans="2:17" ht="20.100000000000001" customHeight="1">
      <c r="B697" s="16"/>
      <c r="C697" s="16"/>
      <c r="D697" s="16"/>
      <c r="E697" s="16"/>
      <c r="F697" s="16"/>
      <c r="G697" s="16"/>
      <c r="H697" s="16"/>
      <c r="I697" s="16"/>
      <c r="J697" s="16"/>
      <c r="K697" s="16"/>
      <c r="L697" s="16"/>
      <c r="M697" s="16"/>
      <c r="N697" s="16"/>
      <c r="O697" s="16"/>
      <c r="P697" s="16"/>
      <c r="Q697"/>
    </row>
    <row r="698" spans="2:17" ht="20.100000000000001" customHeight="1">
      <c r="B698" s="16"/>
      <c r="C698" s="16"/>
      <c r="D698" s="16"/>
      <c r="E698" s="16"/>
      <c r="F698" s="16"/>
      <c r="G698" s="16"/>
      <c r="H698" s="16"/>
      <c r="I698" s="16"/>
      <c r="J698" s="16"/>
      <c r="K698" s="16"/>
      <c r="L698" s="16"/>
      <c r="M698" s="16"/>
      <c r="N698" s="16"/>
      <c r="O698" s="16"/>
      <c r="P698" s="16"/>
      <c r="Q698"/>
    </row>
    <row r="699" spans="2:17" ht="20.100000000000001" customHeight="1">
      <c r="B699" s="16"/>
      <c r="C699" s="16"/>
      <c r="D699" s="16"/>
      <c r="E699" s="16"/>
      <c r="F699" s="16"/>
      <c r="G699" s="16"/>
      <c r="H699" s="16"/>
      <c r="I699" s="16"/>
      <c r="J699" s="16"/>
      <c r="K699" s="16"/>
      <c r="L699" s="16"/>
      <c r="M699" s="16"/>
      <c r="N699" s="16"/>
      <c r="O699" s="16"/>
      <c r="P699" s="16"/>
      <c r="Q699"/>
    </row>
    <row r="700" spans="2:17" ht="20.100000000000001" customHeight="1">
      <c r="B700" s="16"/>
      <c r="C700" s="16"/>
      <c r="D700" s="16"/>
      <c r="E700" s="16"/>
      <c r="F700" s="16"/>
      <c r="G700" s="16"/>
      <c r="H700" s="16"/>
      <c r="I700" s="16"/>
      <c r="J700" s="16"/>
      <c r="K700" s="16"/>
      <c r="L700" s="16"/>
      <c r="M700" s="16"/>
      <c r="N700" s="16"/>
      <c r="O700" s="16"/>
      <c r="P700" s="16"/>
      <c r="Q700"/>
    </row>
    <row r="701" spans="2:17" ht="20.100000000000001" customHeight="1">
      <c r="B701" s="16"/>
      <c r="C701" s="16"/>
      <c r="D701" s="16"/>
      <c r="E701" s="16"/>
      <c r="F701" s="16"/>
      <c r="G701" s="16"/>
      <c r="H701" s="16"/>
      <c r="I701" s="16"/>
      <c r="J701" s="16"/>
      <c r="K701" s="16"/>
      <c r="L701" s="16"/>
      <c r="M701" s="16"/>
      <c r="N701" s="16"/>
      <c r="O701" s="16"/>
      <c r="P701" s="16"/>
      <c r="Q701"/>
    </row>
    <row r="702" spans="2:17" ht="20.100000000000001" customHeight="1">
      <c r="B702" s="16"/>
      <c r="C702" s="16"/>
      <c r="D702" s="16"/>
      <c r="E702" s="16"/>
      <c r="F702" s="16"/>
      <c r="G702" s="16"/>
      <c r="H702" s="16"/>
      <c r="I702" s="16"/>
      <c r="J702" s="16"/>
      <c r="K702" s="16"/>
      <c r="L702" s="16"/>
      <c r="M702" s="16"/>
      <c r="N702" s="16"/>
      <c r="O702" s="16"/>
      <c r="P702" s="16"/>
      <c r="Q702"/>
    </row>
    <row r="703" spans="2:17" ht="20.100000000000001" customHeight="1">
      <c r="B703" s="16"/>
      <c r="C703" s="16"/>
      <c r="D703" s="16"/>
      <c r="E703" s="16"/>
      <c r="F703" s="16"/>
      <c r="G703" s="16"/>
      <c r="H703" s="16"/>
      <c r="I703" s="16"/>
      <c r="J703" s="16"/>
      <c r="K703" s="16"/>
      <c r="L703" s="16"/>
      <c r="M703" s="16"/>
      <c r="N703" s="16"/>
      <c r="O703" s="16"/>
      <c r="P703" s="16"/>
      <c r="Q703"/>
    </row>
    <row r="704" spans="2:17" ht="20.100000000000001" customHeight="1">
      <c r="B704" s="16"/>
      <c r="C704" s="16"/>
      <c r="D704" s="16"/>
      <c r="E704" s="16"/>
      <c r="F704" s="16"/>
      <c r="G704" s="16"/>
      <c r="H704" s="16"/>
      <c r="I704" s="16"/>
      <c r="J704" s="16"/>
      <c r="K704" s="16"/>
      <c r="L704" s="16"/>
      <c r="M704" s="16"/>
      <c r="N704" s="16"/>
      <c r="O704" s="16"/>
      <c r="P704" s="16"/>
      <c r="Q704"/>
    </row>
    <row r="705" spans="2:17" ht="20.100000000000001" customHeight="1">
      <c r="B705" s="16"/>
      <c r="C705" s="16"/>
      <c r="D705" s="16"/>
      <c r="E705" s="16"/>
      <c r="F705" s="16"/>
      <c r="G705" s="16"/>
      <c r="H705" s="16"/>
      <c r="I705" s="16"/>
      <c r="J705" s="16"/>
      <c r="K705" s="16"/>
      <c r="L705" s="16"/>
      <c r="M705" s="16"/>
      <c r="N705" s="16"/>
      <c r="O705" s="16"/>
      <c r="P705" s="16"/>
      <c r="Q705"/>
    </row>
    <row r="706" spans="2:17" ht="20.100000000000001" customHeight="1">
      <c r="B706" s="16"/>
      <c r="C706" s="16"/>
      <c r="D706" s="16"/>
      <c r="E706" s="16"/>
      <c r="F706" s="16"/>
      <c r="G706" s="16"/>
      <c r="H706" s="16"/>
      <c r="I706" s="16"/>
      <c r="J706" s="16"/>
      <c r="K706" s="16"/>
      <c r="L706" s="16"/>
      <c r="M706" s="16"/>
      <c r="N706" s="16"/>
      <c r="O706" s="16"/>
      <c r="P706" s="16"/>
      <c r="Q706"/>
    </row>
    <row r="707" spans="2:17" ht="20.100000000000001" customHeight="1">
      <c r="B707" s="16"/>
      <c r="C707" s="16"/>
      <c r="D707" s="16"/>
      <c r="E707" s="16"/>
      <c r="F707" s="16"/>
      <c r="G707" s="16"/>
      <c r="H707" s="16"/>
      <c r="I707" s="16"/>
      <c r="J707" s="16"/>
      <c r="K707" s="16"/>
      <c r="L707" s="16"/>
      <c r="M707" s="16"/>
      <c r="N707" s="16"/>
      <c r="O707" s="16"/>
      <c r="P707" s="16"/>
      <c r="Q707"/>
    </row>
    <row r="708" spans="2:17" ht="20.100000000000001" customHeight="1">
      <c r="B708" s="16"/>
      <c r="C708" s="16"/>
      <c r="D708" s="16"/>
      <c r="E708" s="16"/>
      <c r="F708" s="16"/>
      <c r="G708" s="16"/>
      <c r="H708" s="16"/>
      <c r="I708" s="16"/>
      <c r="J708" s="16"/>
      <c r="K708" s="16"/>
      <c r="L708" s="16"/>
      <c r="M708" s="16"/>
      <c r="N708" s="16"/>
      <c r="O708" s="16"/>
      <c r="P708" s="16"/>
      <c r="Q708"/>
    </row>
    <row r="709" spans="2:17" ht="20.100000000000001" customHeight="1">
      <c r="B709" s="16"/>
      <c r="C709" s="16"/>
      <c r="D709" s="16"/>
      <c r="E709" s="16"/>
      <c r="F709" s="16"/>
      <c r="G709" s="16"/>
      <c r="H709" s="16"/>
      <c r="I709" s="16"/>
      <c r="J709" s="16"/>
      <c r="K709" s="16"/>
      <c r="L709" s="16"/>
      <c r="M709" s="16"/>
      <c r="N709" s="16"/>
      <c r="O709" s="16"/>
      <c r="P709" s="16"/>
      <c r="Q709"/>
    </row>
    <row r="710" spans="2:17" ht="20.100000000000001" customHeight="1">
      <c r="B710" s="16"/>
      <c r="C710" s="16"/>
      <c r="D710" s="16"/>
      <c r="E710" s="16"/>
      <c r="F710" s="16"/>
      <c r="G710" s="16"/>
      <c r="H710" s="16"/>
      <c r="I710" s="16"/>
      <c r="J710" s="16"/>
      <c r="K710" s="16"/>
      <c r="L710" s="16"/>
      <c r="M710" s="16"/>
      <c r="N710" s="16"/>
      <c r="O710" s="16"/>
      <c r="P710" s="16"/>
      <c r="Q710"/>
    </row>
    <row r="711" spans="2:17" ht="20.100000000000001" customHeight="1">
      <c r="B711" s="16"/>
      <c r="C711" s="16"/>
      <c r="D711" s="16"/>
      <c r="E711" s="16"/>
      <c r="F711" s="16"/>
      <c r="G711" s="16"/>
      <c r="H711" s="16"/>
      <c r="I711" s="16"/>
      <c r="J711" s="16"/>
      <c r="K711" s="16"/>
      <c r="L711" s="16"/>
      <c r="M711" s="16"/>
      <c r="N711" s="16"/>
      <c r="O711" s="16"/>
      <c r="P711" s="16"/>
      <c r="Q711"/>
    </row>
    <row r="712" spans="2:17" ht="20.100000000000001" customHeight="1">
      <c r="B712" s="16"/>
      <c r="C712" s="16"/>
      <c r="D712" s="16"/>
      <c r="E712" s="16"/>
      <c r="F712" s="16"/>
      <c r="G712" s="16"/>
      <c r="H712" s="16"/>
      <c r="I712" s="16"/>
      <c r="J712" s="16"/>
      <c r="K712" s="16"/>
      <c r="L712" s="16"/>
      <c r="M712" s="16"/>
      <c r="N712" s="16"/>
      <c r="O712" s="16"/>
      <c r="P712" s="16"/>
      <c r="Q712"/>
    </row>
    <row r="713" spans="2:17" ht="20.100000000000001" customHeight="1">
      <c r="B713" s="16"/>
      <c r="C713" s="16"/>
      <c r="D713" s="16"/>
      <c r="E713" s="16"/>
      <c r="F713" s="16"/>
      <c r="G713" s="16"/>
      <c r="H713" s="16"/>
      <c r="I713" s="16"/>
      <c r="J713" s="16"/>
      <c r="K713" s="16"/>
      <c r="L713" s="16"/>
      <c r="M713" s="16"/>
      <c r="N713" s="16"/>
      <c r="O713" s="16"/>
      <c r="P713" s="16"/>
      <c r="Q713"/>
    </row>
    <row r="714" spans="2:17" ht="20.100000000000001" customHeight="1">
      <c r="B714" s="16"/>
      <c r="C714" s="16"/>
      <c r="D714" s="16"/>
      <c r="E714" s="16"/>
      <c r="F714" s="16"/>
      <c r="G714" s="16"/>
      <c r="H714" s="16"/>
      <c r="I714" s="16"/>
      <c r="J714" s="16"/>
      <c r="K714" s="16"/>
      <c r="L714" s="16"/>
      <c r="M714" s="16"/>
      <c r="N714" s="16"/>
      <c r="O714" s="16"/>
      <c r="P714" s="16"/>
      <c r="Q714"/>
    </row>
    <row r="715" spans="2:17" ht="20.100000000000001" customHeight="1">
      <c r="B715" s="16"/>
      <c r="C715" s="16"/>
      <c r="D715" s="16"/>
      <c r="E715" s="16"/>
      <c r="F715" s="16"/>
      <c r="G715" s="16"/>
      <c r="H715" s="16"/>
      <c r="I715" s="16"/>
      <c r="J715" s="16"/>
      <c r="K715" s="16"/>
      <c r="L715" s="16"/>
      <c r="M715" s="16"/>
      <c r="N715" s="16"/>
      <c r="O715" s="16"/>
      <c r="P715" s="16"/>
      <c r="Q715"/>
    </row>
    <row r="716" spans="2:17" ht="20.100000000000001" customHeight="1">
      <c r="B716" s="16"/>
      <c r="C716" s="16"/>
      <c r="D716" s="16"/>
      <c r="E716" s="16"/>
      <c r="F716" s="16"/>
      <c r="G716" s="16"/>
      <c r="H716" s="16"/>
      <c r="I716" s="16"/>
      <c r="J716" s="16"/>
      <c r="K716" s="16"/>
      <c r="L716" s="16"/>
      <c r="M716" s="16"/>
      <c r="N716" s="16"/>
      <c r="O716" s="16"/>
      <c r="P716" s="16"/>
      <c r="Q716"/>
    </row>
    <row r="717" spans="2:17" ht="20.100000000000001" customHeight="1">
      <c r="B717" s="16"/>
      <c r="C717" s="16"/>
      <c r="D717" s="16"/>
      <c r="E717" s="16"/>
      <c r="F717" s="16"/>
      <c r="G717" s="16"/>
      <c r="H717" s="16"/>
      <c r="I717" s="16"/>
      <c r="J717" s="16"/>
      <c r="K717" s="16"/>
      <c r="L717" s="16"/>
      <c r="M717" s="16"/>
      <c r="N717" s="16"/>
      <c r="O717" s="16"/>
      <c r="P717" s="16"/>
      <c r="Q717"/>
    </row>
    <row r="718" spans="2:17" ht="20.100000000000001" customHeight="1">
      <c r="B718" s="16"/>
      <c r="C718" s="16"/>
      <c r="D718" s="16"/>
      <c r="E718" s="16"/>
      <c r="F718" s="16"/>
      <c r="G718" s="16"/>
      <c r="H718" s="16"/>
      <c r="I718" s="16"/>
      <c r="J718" s="16"/>
      <c r="K718" s="16"/>
      <c r="L718" s="16"/>
      <c r="M718" s="16"/>
      <c r="N718" s="16"/>
      <c r="O718" s="16"/>
      <c r="P718" s="16"/>
      <c r="Q718"/>
    </row>
    <row r="719" spans="2:17" ht="20.100000000000001" customHeight="1">
      <c r="B719" s="16"/>
      <c r="C719" s="16"/>
      <c r="D719" s="16"/>
      <c r="E719" s="16"/>
      <c r="F719" s="16"/>
      <c r="G719" s="16"/>
      <c r="H719" s="16"/>
      <c r="I719" s="16"/>
      <c r="J719" s="16"/>
      <c r="K719" s="16"/>
      <c r="L719" s="16"/>
      <c r="M719" s="16"/>
      <c r="N719" s="16"/>
      <c r="O719" s="16"/>
      <c r="P719" s="16"/>
      <c r="Q719"/>
    </row>
    <row r="720" spans="2:17" ht="20.100000000000001" customHeight="1">
      <c r="B720" s="16"/>
      <c r="C720" s="16"/>
      <c r="D720" s="16"/>
      <c r="E720" s="16"/>
      <c r="F720" s="16"/>
      <c r="G720" s="16"/>
      <c r="H720" s="16"/>
      <c r="I720" s="16"/>
      <c r="J720" s="16"/>
      <c r="K720" s="16"/>
      <c r="L720" s="16"/>
      <c r="M720" s="16"/>
      <c r="N720" s="16"/>
      <c r="O720" s="16"/>
      <c r="P720" s="16"/>
      <c r="Q720"/>
    </row>
    <row r="721" spans="2:17" ht="20.100000000000001" customHeight="1">
      <c r="B721" s="16"/>
      <c r="C721" s="16"/>
      <c r="D721" s="16"/>
      <c r="E721" s="16"/>
      <c r="F721" s="16"/>
      <c r="G721" s="16"/>
      <c r="H721" s="16"/>
      <c r="I721" s="16"/>
      <c r="J721" s="16"/>
      <c r="K721" s="16"/>
      <c r="L721" s="16"/>
      <c r="M721" s="16"/>
      <c r="N721" s="16"/>
      <c r="O721" s="16"/>
      <c r="P721" s="16"/>
      <c r="Q721"/>
    </row>
    <row r="722" spans="2:17" ht="20.100000000000001" customHeight="1">
      <c r="B722" s="16"/>
      <c r="C722" s="16"/>
      <c r="D722" s="16"/>
      <c r="E722" s="16"/>
      <c r="F722" s="16"/>
      <c r="G722" s="16"/>
      <c r="H722" s="16"/>
      <c r="I722" s="16"/>
      <c r="J722" s="16"/>
      <c r="K722" s="16"/>
      <c r="L722" s="16"/>
      <c r="M722" s="16"/>
      <c r="N722" s="16"/>
      <c r="O722" s="16"/>
      <c r="P722" s="16"/>
      <c r="Q722"/>
    </row>
    <row r="723" spans="2:17" ht="20.100000000000001" customHeight="1">
      <c r="B723" s="16"/>
      <c r="C723" s="16"/>
      <c r="D723" s="16"/>
      <c r="E723" s="16"/>
      <c r="F723" s="16"/>
      <c r="G723" s="16"/>
      <c r="H723" s="16"/>
      <c r="I723" s="16"/>
      <c r="J723" s="16"/>
      <c r="K723" s="16"/>
      <c r="L723" s="16"/>
      <c r="M723" s="16"/>
      <c r="N723" s="16"/>
      <c r="O723" s="16"/>
      <c r="P723" s="16"/>
      <c r="Q723"/>
    </row>
    <row r="724" spans="2:17" ht="20.100000000000001" customHeight="1">
      <c r="B724" s="16"/>
      <c r="C724" s="16"/>
      <c r="D724" s="16"/>
      <c r="E724" s="16"/>
      <c r="F724" s="16"/>
      <c r="G724" s="16"/>
      <c r="H724" s="16"/>
      <c r="I724" s="16"/>
      <c r="J724" s="16"/>
      <c r="K724" s="16"/>
      <c r="L724" s="16"/>
      <c r="M724" s="16"/>
      <c r="N724" s="16"/>
      <c r="O724" s="16"/>
      <c r="P724" s="16"/>
      <c r="Q724"/>
    </row>
    <row r="725" spans="2:17" ht="20.100000000000001" customHeight="1">
      <c r="B725" s="16"/>
      <c r="C725" s="16"/>
      <c r="D725" s="16"/>
      <c r="E725" s="16"/>
      <c r="F725" s="16"/>
      <c r="G725" s="16"/>
      <c r="H725" s="16"/>
      <c r="I725" s="16"/>
      <c r="J725" s="16"/>
      <c r="K725" s="16"/>
      <c r="L725" s="16"/>
      <c r="M725" s="16"/>
      <c r="N725" s="16"/>
      <c r="O725" s="16"/>
      <c r="P725" s="16"/>
      <c r="Q725"/>
    </row>
    <row r="726" spans="2:17" ht="20.100000000000001" customHeight="1">
      <c r="B726" s="16"/>
      <c r="C726" s="16"/>
      <c r="D726" s="16"/>
      <c r="E726" s="16"/>
      <c r="F726" s="16"/>
      <c r="G726" s="16"/>
      <c r="H726" s="16"/>
      <c r="I726" s="16"/>
      <c r="J726" s="16"/>
      <c r="K726" s="16"/>
      <c r="L726" s="16"/>
      <c r="M726" s="16"/>
      <c r="N726" s="16"/>
      <c r="O726" s="16"/>
      <c r="P726" s="16"/>
      <c r="Q726"/>
    </row>
    <row r="727" spans="2:17" ht="20.100000000000001" customHeight="1">
      <c r="B727" s="16"/>
      <c r="C727" s="16"/>
      <c r="D727" s="16"/>
      <c r="E727" s="16"/>
      <c r="F727" s="16"/>
      <c r="G727" s="16"/>
      <c r="H727" s="16"/>
      <c r="I727" s="16"/>
      <c r="J727" s="16"/>
      <c r="K727" s="16"/>
      <c r="L727" s="16"/>
      <c r="M727" s="16"/>
      <c r="N727" s="16"/>
      <c r="O727" s="16"/>
      <c r="P727" s="16"/>
      <c r="Q727"/>
    </row>
    <row r="728" spans="2:17" ht="20.100000000000001" customHeight="1">
      <c r="B728" s="16"/>
      <c r="C728" s="16"/>
      <c r="D728" s="16"/>
      <c r="E728" s="16"/>
      <c r="F728" s="16"/>
      <c r="G728" s="16"/>
      <c r="H728" s="16"/>
      <c r="I728" s="16"/>
      <c r="J728" s="16"/>
      <c r="K728" s="16"/>
      <c r="L728" s="16"/>
      <c r="M728" s="16"/>
      <c r="N728" s="16"/>
      <c r="O728" s="16"/>
      <c r="P728" s="16"/>
      <c r="Q728"/>
    </row>
    <row r="729" spans="2:17" ht="20.100000000000001" customHeight="1">
      <c r="B729" s="16"/>
      <c r="C729" s="16"/>
      <c r="D729" s="16"/>
      <c r="E729" s="16"/>
      <c r="F729" s="16"/>
      <c r="G729" s="16"/>
      <c r="H729" s="16"/>
      <c r="I729" s="16"/>
      <c r="J729" s="16"/>
      <c r="K729" s="16"/>
      <c r="L729" s="16"/>
      <c r="M729" s="16"/>
      <c r="N729" s="16"/>
      <c r="O729" s="16"/>
      <c r="P729" s="16"/>
      <c r="Q729"/>
    </row>
    <row r="730" spans="2:17" ht="20.100000000000001" customHeight="1">
      <c r="B730" s="16"/>
      <c r="C730" s="16"/>
      <c r="D730" s="16"/>
      <c r="E730" s="16"/>
      <c r="F730" s="16"/>
      <c r="G730" s="16"/>
      <c r="H730" s="16"/>
      <c r="I730" s="16"/>
      <c r="J730" s="16"/>
      <c r="K730" s="16"/>
      <c r="L730" s="16"/>
      <c r="M730" s="16"/>
      <c r="N730" s="16"/>
      <c r="O730" s="16"/>
      <c r="P730" s="16"/>
      <c r="Q730"/>
    </row>
    <row r="731" spans="2:17" ht="20.100000000000001" customHeight="1">
      <c r="B731" s="16"/>
      <c r="C731" s="16"/>
      <c r="D731" s="16"/>
      <c r="E731" s="16"/>
      <c r="F731" s="16"/>
      <c r="G731" s="16"/>
      <c r="H731" s="16"/>
      <c r="I731" s="16"/>
      <c r="J731" s="16"/>
      <c r="K731" s="16"/>
      <c r="L731" s="16"/>
      <c r="M731" s="16"/>
      <c r="N731" s="16"/>
      <c r="O731" s="16"/>
      <c r="P731" s="16"/>
      <c r="Q731"/>
    </row>
    <row r="732" spans="2:17" ht="20.100000000000001" customHeight="1">
      <c r="B732" s="16"/>
      <c r="C732" s="16"/>
      <c r="D732" s="16"/>
      <c r="E732" s="16"/>
      <c r="F732" s="16"/>
      <c r="G732" s="16"/>
      <c r="H732" s="16"/>
      <c r="I732" s="16"/>
      <c r="J732" s="16"/>
      <c r="K732" s="16"/>
      <c r="L732" s="16"/>
      <c r="M732" s="16"/>
      <c r="N732" s="16"/>
      <c r="O732" s="16"/>
      <c r="P732" s="16"/>
      <c r="Q732"/>
    </row>
    <row r="733" spans="2:17" ht="20.100000000000001" customHeight="1">
      <c r="B733" s="16"/>
      <c r="C733" s="16"/>
      <c r="D733" s="16"/>
      <c r="E733" s="16"/>
      <c r="F733" s="16"/>
      <c r="G733" s="16"/>
      <c r="H733" s="16"/>
      <c r="I733" s="16"/>
      <c r="J733" s="16"/>
      <c r="K733" s="16"/>
      <c r="L733" s="16"/>
      <c r="M733" s="16"/>
      <c r="N733" s="16"/>
      <c r="O733" s="16"/>
      <c r="P733" s="16"/>
      <c r="Q733"/>
    </row>
    <row r="734" spans="2:17" ht="20.100000000000001" customHeight="1">
      <c r="B734" s="16"/>
      <c r="C734" s="16"/>
      <c r="D734" s="16"/>
      <c r="E734" s="16"/>
      <c r="F734" s="16"/>
      <c r="G734" s="16"/>
      <c r="H734" s="16"/>
      <c r="I734" s="16"/>
      <c r="J734" s="16"/>
      <c r="K734" s="16"/>
      <c r="L734" s="16"/>
      <c r="M734" s="16"/>
      <c r="N734" s="16"/>
      <c r="O734" s="16"/>
      <c r="P734" s="16"/>
      <c r="Q734"/>
    </row>
    <row r="735" spans="2:17" ht="20.100000000000001" customHeight="1">
      <c r="B735" s="16"/>
      <c r="C735" s="16"/>
      <c r="D735" s="16"/>
      <c r="E735" s="16"/>
      <c r="F735" s="16"/>
      <c r="G735" s="16"/>
      <c r="H735" s="16"/>
      <c r="I735" s="16"/>
      <c r="J735" s="16"/>
      <c r="K735" s="16"/>
      <c r="L735" s="16"/>
      <c r="M735" s="16"/>
      <c r="N735" s="16"/>
      <c r="O735" s="16"/>
      <c r="P735" s="16"/>
      <c r="Q735"/>
    </row>
    <row r="736" spans="2:17" ht="20.100000000000001" customHeight="1">
      <c r="B736" s="16"/>
      <c r="C736" s="16"/>
      <c r="D736" s="16"/>
      <c r="E736" s="16"/>
      <c r="F736" s="16"/>
      <c r="G736" s="16"/>
      <c r="H736" s="16"/>
      <c r="I736" s="16"/>
      <c r="J736" s="16"/>
      <c r="K736" s="16"/>
      <c r="L736" s="16"/>
      <c r="M736" s="16"/>
      <c r="N736" s="16"/>
      <c r="O736" s="16"/>
      <c r="P736" s="16"/>
      <c r="Q736"/>
    </row>
    <row r="737" spans="2:17" ht="20.100000000000001" customHeight="1">
      <c r="B737" s="16"/>
      <c r="C737" s="16"/>
      <c r="D737" s="16"/>
      <c r="E737" s="16"/>
      <c r="F737" s="16"/>
      <c r="G737" s="16"/>
      <c r="H737" s="16"/>
      <c r="I737" s="16"/>
      <c r="J737" s="16"/>
      <c r="K737" s="16"/>
      <c r="L737" s="16"/>
      <c r="M737" s="16"/>
      <c r="N737" s="16"/>
      <c r="O737" s="16"/>
      <c r="P737" s="16"/>
      <c r="Q737"/>
    </row>
    <row r="738" spans="2:17" ht="20.100000000000001" customHeight="1">
      <c r="B738" s="16"/>
      <c r="C738" s="16"/>
      <c r="D738" s="16"/>
      <c r="E738" s="16"/>
      <c r="F738" s="16"/>
      <c r="G738" s="16"/>
      <c r="H738" s="16"/>
      <c r="I738" s="16"/>
      <c r="J738" s="16"/>
      <c r="K738" s="16"/>
      <c r="L738" s="16"/>
      <c r="M738" s="16"/>
      <c r="N738" s="16"/>
      <c r="O738" s="16"/>
      <c r="P738" s="16"/>
      <c r="Q738"/>
    </row>
    <row r="739" spans="2:17" ht="20.100000000000001" customHeight="1">
      <c r="B739" s="16"/>
      <c r="C739" s="16"/>
      <c r="D739" s="16"/>
      <c r="E739" s="16"/>
      <c r="F739" s="16"/>
      <c r="G739" s="16"/>
      <c r="H739" s="16"/>
      <c r="I739" s="16"/>
      <c r="J739" s="16"/>
      <c r="K739" s="16"/>
      <c r="L739" s="16"/>
      <c r="M739" s="16"/>
      <c r="N739" s="16"/>
      <c r="O739" s="16"/>
      <c r="P739" s="16"/>
      <c r="Q739"/>
    </row>
    <row r="740" spans="2:17" ht="20.100000000000001" customHeight="1">
      <c r="B740" s="16"/>
      <c r="C740" s="16"/>
      <c r="D740" s="16"/>
      <c r="E740" s="16"/>
      <c r="F740" s="16"/>
      <c r="G740" s="16"/>
      <c r="H740" s="16"/>
      <c r="I740" s="16"/>
      <c r="J740" s="16"/>
      <c r="K740" s="16"/>
      <c r="L740" s="16"/>
      <c r="M740" s="16"/>
      <c r="N740" s="16"/>
      <c r="O740" s="16"/>
      <c r="P740" s="16"/>
      <c r="Q740"/>
    </row>
    <row r="741" spans="2:17" ht="20.100000000000001" customHeight="1">
      <c r="B741" s="16"/>
      <c r="C741" s="16"/>
      <c r="D741" s="16"/>
      <c r="E741" s="16"/>
      <c r="F741" s="16"/>
      <c r="G741" s="16"/>
      <c r="H741" s="16"/>
      <c r="I741" s="16"/>
      <c r="J741" s="16"/>
      <c r="K741" s="16"/>
      <c r="L741" s="16"/>
      <c r="M741" s="16"/>
      <c r="N741" s="16"/>
      <c r="O741" s="16"/>
      <c r="P741" s="16"/>
      <c r="Q741"/>
    </row>
    <row r="742" spans="2:17" ht="20.100000000000001" customHeight="1">
      <c r="B742" s="16"/>
      <c r="C742" s="16"/>
      <c r="D742" s="16"/>
      <c r="E742" s="16"/>
      <c r="F742" s="16"/>
      <c r="G742" s="16"/>
      <c r="H742" s="16"/>
      <c r="I742" s="16"/>
      <c r="J742" s="16"/>
      <c r="K742" s="16"/>
      <c r="L742" s="16"/>
      <c r="M742" s="16"/>
      <c r="N742" s="16"/>
      <c r="O742" s="16"/>
      <c r="P742" s="16"/>
      <c r="Q742"/>
    </row>
    <row r="743" spans="2:17" ht="20.100000000000001" customHeight="1">
      <c r="B743" s="16"/>
      <c r="C743" s="16"/>
      <c r="D743" s="16"/>
      <c r="E743" s="16"/>
      <c r="F743" s="16"/>
      <c r="G743" s="16"/>
      <c r="H743" s="16"/>
      <c r="I743" s="16"/>
      <c r="J743" s="16"/>
      <c r="K743" s="16"/>
      <c r="L743" s="16"/>
      <c r="M743" s="16"/>
      <c r="N743" s="16"/>
      <c r="O743" s="16"/>
      <c r="P743" s="16"/>
      <c r="Q743"/>
    </row>
    <row r="744" spans="2:17" ht="20.100000000000001" customHeight="1">
      <c r="B744" s="16"/>
      <c r="C744" s="16"/>
      <c r="D744" s="16"/>
      <c r="E744" s="16"/>
      <c r="F744" s="16"/>
      <c r="G744" s="16"/>
      <c r="H744" s="16"/>
      <c r="I744" s="16"/>
      <c r="J744" s="16"/>
      <c r="K744" s="16"/>
      <c r="L744" s="16"/>
      <c r="M744" s="16"/>
      <c r="N744" s="16"/>
      <c r="O744" s="16"/>
      <c r="P744" s="16"/>
      <c r="Q744"/>
    </row>
    <row r="745" spans="2:17" ht="20.100000000000001" customHeight="1">
      <c r="B745" s="16"/>
      <c r="C745" s="16"/>
      <c r="D745" s="16"/>
      <c r="E745" s="16"/>
      <c r="F745" s="16"/>
      <c r="G745" s="16"/>
      <c r="H745" s="16"/>
      <c r="I745" s="16"/>
      <c r="J745" s="16"/>
      <c r="K745" s="16"/>
      <c r="L745" s="16"/>
      <c r="M745" s="16"/>
      <c r="N745" s="16"/>
      <c r="O745" s="16"/>
      <c r="P745" s="16"/>
      <c r="Q745"/>
    </row>
    <row r="746" spans="2:17" ht="20.100000000000001" customHeight="1">
      <c r="B746" s="16"/>
      <c r="C746" s="16"/>
      <c r="D746" s="16"/>
      <c r="E746" s="16"/>
      <c r="F746" s="16"/>
      <c r="G746" s="16"/>
      <c r="H746" s="16"/>
      <c r="I746" s="16"/>
      <c r="J746" s="16"/>
      <c r="K746" s="16"/>
      <c r="L746" s="16"/>
      <c r="M746" s="16"/>
      <c r="N746" s="16"/>
      <c r="O746" s="16"/>
      <c r="P746" s="16"/>
      <c r="Q746"/>
    </row>
    <row r="747" spans="2:17" ht="20.100000000000001" customHeight="1">
      <c r="B747" s="16"/>
      <c r="C747" s="16"/>
      <c r="D747" s="16"/>
      <c r="E747" s="16"/>
      <c r="F747" s="16"/>
      <c r="G747" s="16"/>
      <c r="H747" s="16"/>
      <c r="I747" s="16"/>
      <c r="J747" s="16"/>
      <c r="K747" s="16"/>
      <c r="L747" s="16"/>
      <c r="M747" s="16"/>
      <c r="N747" s="16"/>
      <c r="O747" s="16"/>
      <c r="P747" s="16"/>
      <c r="Q747"/>
    </row>
    <row r="748" spans="2:17" ht="20.100000000000001" customHeight="1">
      <c r="B748" s="16"/>
      <c r="C748" s="16"/>
      <c r="D748" s="16"/>
      <c r="E748" s="16"/>
      <c r="F748" s="16"/>
      <c r="G748" s="16"/>
      <c r="H748" s="16"/>
      <c r="I748" s="16"/>
      <c r="J748" s="16"/>
      <c r="K748" s="16"/>
      <c r="L748" s="16"/>
      <c r="M748" s="16"/>
      <c r="N748" s="16"/>
      <c r="O748" s="16"/>
      <c r="P748" s="16"/>
      <c r="Q748"/>
    </row>
    <row r="749" spans="2:17" ht="20.100000000000001" customHeight="1">
      <c r="B749" s="16"/>
      <c r="C749" s="16"/>
      <c r="D749" s="16"/>
      <c r="E749" s="16"/>
      <c r="F749" s="16"/>
      <c r="G749" s="16"/>
      <c r="H749" s="16"/>
      <c r="I749" s="16"/>
      <c r="J749" s="16"/>
      <c r="K749" s="16"/>
      <c r="L749" s="16"/>
      <c r="M749" s="16"/>
      <c r="N749" s="16"/>
      <c r="O749" s="16"/>
      <c r="P749" s="16"/>
      <c r="Q749"/>
    </row>
    <row r="750" spans="2:17" ht="20.100000000000001" customHeight="1">
      <c r="B750" s="16"/>
      <c r="C750" s="16"/>
      <c r="D750" s="16"/>
      <c r="E750" s="16"/>
      <c r="F750" s="16"/>
      <c r="G750" s="16"/>
      <c r="H750" s="16"/>
      <c r="I750" s="16"/>
      <c r="J750" s="16"/>
      <c r="K750" s="16"/>
      <c r="L750" s="16"/>
      <c r="M750" s="16"/>
      <c r="N750" s="16"/>
      <c r="O750" s="16"/>
      <c r="P750" s="16"/>
      <c r="Q750"/>
    </row>
    <row r="751" spans="2:17" ht="20.100000000000001" customHeight="1">
      <c r="B751" s="16"/>
      <c r="C751" s="16"/>
      <c r="D751" s="16"/>
      <c r="E751" s="16"/>
      <c r="F751" s="16"/>
      <c r="G751" s="16"/>
      <c r="H751" s="16"/>
      <c r="I751" s="16"/>
      <c r="J751" s="16"/>
      <c r="K751" s="16"/>
      <c r="L751" s="16"/>
      <c r="M751" s="16"/>
      <c r="N751" s="16"/>
      <c r="O751" s="16"/>
      <c r="P751" s="16"/>
      <c r="Q751"/>
    </row>
    <row r="752" spans="2:17" ht="20.100000000000001" customHeight="1">
      <c r="B752" s="16"/>
      <c r="C752" s="16"/>
      <c r="D752" s="16"/>
      <c r="E752" s="16"/>
      <c r="F752" s="16"/>
      <c r="G752" s="16"/>
      <c r="H752" s="16"/>
      <c r="I752" s="16"/>
      <c r="J752" s="16"/>
      <c r="K752" s="16"/>
      <c r="L752" s="16"/>
      <c r="M752" s="16"/>
      <c r="N752" s="16"/>
      <c r="O752" s="16"/>
      <c r="P752" s="16"/>
      <c r="Q752"/>
    </row>
    <row r="753" spans="2:17" ht="20.100000000000001" customHeight="1">
      <c r="B753" s="16"/>
      <c r="C753" s="16"/>
      <c r="D753" s="16"/>
      <c r="E753" s="16"/>
      <c r="F753" s="16"/>
      <c r="G753" s="16"/>
      <c r="H753" s="16"/>
      <c r="I753" s="16"/>
      <c r="J753" s="16"/>
      <c r="K753" s="16"/>
      <c r="L753" s="16"/>
      <c r="M753" s="16"/>
      <c r="N753" s="16"/>
      <c r="O753" s="16"/>
      <c r="P753" s="16"/>
      <c r="Q753"/>
    </row>
    <row r="754" spans="2:17" ht="20.100000000000001" customHeight="1">
      <c r="B754" s="16"/>
      <c r="C754" s="16"/>
      <c r="D754" s="16"/>
      <c r="E754" s="16"/>
      <c r="F754" s="16"/>
      <c r="G754" s="16"/>
      <c r="H754" s="16"/>
      <c r="I754" s="16"/>
      <c r="J754" s="16"/>
      <c r="K754" s="16"/>
      <c r="L754" s="16"/>
      <c r="M754" s="16"/>
      <c r="N754" s="16"/>
      <c r="O754" s="16"/>
      <c r="P754" s="16"/>
      <c r="Q754"/>
    </row>
    <row r="755" spans="2:17" ht="20.100000000000001" customHeight="1">
      <c r="B755" s="16"/>
      <c r="C755" s="16"/>
      <c r="D755" s="16"/>
      <c r="E755" s="16"/>
      <c r="F755" s="16"/>
      <c r="G755" s="16"/>
      <c r="H755" s="16"/>
      <c r="I755" s="16"/>
      <c r="J755" s="16"/>
      <c r="K755" s="16"/>
      <c r="L755" s="16"/>
      <c r="M755" s="16"/>
      <c r="N755" s="16"/>
      <c r="O755" s="16"/>
      <c r="P755" s="16"/>
      <c r="Q755"/>
    </row>
    <row r="756" spans="2:17" ht="20.100000000000001" customHeight="1">
      <c r="B756" s="16"/>
      <c r="C756" s="16"/>
      <c r="D756" s="16"/>
      <c r="E756" s="16"/>
      <c r="F756" s="16"/>
      <c r="G756" s="16"/>
      <c r="H756" s="16"/>
      <c r="I756" s="16"/>
      <c r="J756" s="16"/>
      <c r="K756" s="16"/>
      <c r="L756" s="16"/>
      <c r="M756" s="16"/>
      <c r="N756" s="16"/>
      <c r="O756" s="16"/>
      <c r="P756" s="16"/>
      <c r="Q756"/>
    </row>
    <row r="757" spans="2:17" ht="20.100000000000001" customHeight="1">
      <c r="B757" s="16"/>
      <c r="C757" s="16"/>
      <c r="D757" s="16"/>
      <c r="E757" s="16"/>
      <c r="F757" s="16"/>
      <c r="G757" s="16"/>
      <c r="H757" s="16"/>
      <c r="I757" s="16"/>
      <c r="J757" s="16"/>
      <c r="K757" s="16"/>
      <c r="L757" s="16"/>
      <c r="M757" s="16"/>
      <c r="N757" s="16"/>
      <c r="O757" s="16"/>
      <c r="P757" s="16"/>
      <c r="Q757"/>
    </row>
    <row r="758" spans="2:17" ht="20.100000000000001" customHeight="1">
      <c r="B758" s="16"/>
      <c r="C758" s="16"/>
      <c r="D758" s="16"/>
      <c r="E758" s="16"/>
      <c r="F758" s="16"/>
      <c r="G758" s="16"/>
      <c r="H758" s="16"/>
      <c r="I758" s="16"/>
      <c r="J758" s="16"/>
      <c r="K758" s="16"/>
      <c r="L758" s="16"/>
      <c r="M758" s="16"/>
      <c r="N758" s="16"/>
      <c r="O758" s="16"/>
      <c r="P758" s="16"/>
      <c r="Q758"/>
    </row>
    <row r="759" spans="2:17" ht="20.100000000000001" customHeight="1">
      <c r="B759" s="16"/>
      <c r="C759" s="16"/>
      <c r="D759" s="16"/>
      <c r="E759" s="16"/>
      <c r="F759" s="16"/>
      <c r="G759" s="16"/>
      <c r="H759" s="16"/>
      <c r="I759" s="16"/>
      <c r="J759" s="16"/>
      <c r="K759" s="16"/>
      <c r="L759" s="16"/>
      <c r="M759" s="16"/>
      <c r="N759" s="16"/>
      <c r="O759" s="16"/>
      <c r="P759" s="16"/>
      <c r="Q759"/>
    </row>
    <row r="760" spans="2:17" ht="20.100000000000001" customHeight="1">
      <c r="B760" s="16"/>
      <c r="C760" s="16"/>
      <c r="D760" s="16"/>
      <c r="E760" s="16"/>
      <c r="F760" s="16"/>
      <c r="G760" s="16"/>
      <c r="H760" s="16"/>
      <c r="I760" s="16"/>
      <c r="J760" s="16"/>
      <c r="K760" s="16"/>
      <c r="L760" s="16"/>
      <c r="M760" s="16"/>
      <c r="N760" s="16"/>
      <c r="O760" s="16"/>
      <c r="P760" s="16"/>
      <c r="Q760"/>
    </row>
    <row r="761" spans="2:17" ht="20.100000000000001" customHeight="1">
      <c r="B761" s="16"/>
      <c r="C761" s="16"/>
      <c r="D761" s="16"/>
      <c r="E761" s="16"/>
      <c r="F761" s="16"/>
      <c r="G761" s="16"/>
      <c r="H761" s="16"/>
      <c r="I761" s="16"/>
      <c r="J761" s="16"/>
      <c r="K761" s="16"/>
      <c r="L761" s="16"/>
      <c r="M761" s="16"/>
      <c r="N761" s="16"/>
      <c r="O761" s="16"/>
      <c r="P761" s="16"/>
      <c r="Q761"/>
    </row>
    <row r="762" spans="2:17" ht="20.100000000000001" customHeight="1">
      <c r="B762" s="16"/>
      <c r="C762" s="16"/>
      <c r="D762" s="16"/>
      <c r="E762" s="16"/>
      <c r="F762" s="16"/>
      <c r="G762" s="16"/>
      <c r="H762" s="16"/>
      <c r="I762" s="16"/>
      <c r="J762" s="16"/>
      <c r="K762" s="16"/>
      <c r="L762" s="16"/>
      <c r="M762" s="16"/>
      <c r="N762" s="16"/>
      <c r="O762" s="16"/>
      <c r="P762" s="16"/>
      <c r="Q762"/>
    </row>
    <row r="763" spans="2:17" ht="20.100000000000001" customHeight="1">
      <c r="B763" s="16"/>
      <c r="C763" s="16"/>
      <c r="D763" s="16"/>
      <c r="E763" s="16"/>
      <c r="F763" s="16"/>
      <c r="G763" s="16"/>
      <c r="H763" s="16"/>
      <c r="I763" s="16"/>
      <c r="J763" s="16"/>
      <c r="K763" s="16"/>
      <c r="L763" s="16"/>
      <c r="M763" s="16"/>
      <c r="N763" s="16"/>
      <c r="O763" s="16"/>
      <c r="P763" s="16"/>
      <c r="Q763"/>
    </row>
    <row r="764" spans="2:17" ht="20.100000000000001" customHeight="1">
      <c r="B764" s="16"/>
      <c r="C764" s="16"/>
      <c r="D764" s="16"/>
      <c r="E764" s="16"/>
      <c r="F764" s="16"/>
      <c r="G764" s="16"/>
      <c r="H764" s="16"/>
      <c r="I764" s="16"/>
      <c r="J764" s="16"/>
      <c r="K764" s="16"/>
      <c r="L764" s="16"/>
      <c r="M764" s="16"/>
      <c r="N764" s="16"/>
      <c r="O764" s="16"/>
      <c r="P764" s="16"/>
      <c r="Q764"/>
    </row>
    <row r="765" spans="2:17" ht="20.100000000000001" customHeight="1">
      <c r="B765" s="16"/>
      <c r="C765" s="16"/>
      <c r="D765" s="16"/>
      <c r="E765" s="16"/>
      <c r="F765" s="16"/>
      <c r="G765" s="16"/>
      <c r="H765" s="16"/>
      <c r="I765" s="16"/>
      <c r="J765" s="16"/>
      <c r="K765" s="16"/>
      <c r="L765" s="16"/>
      <c r="M765" s="16"/>
      <c r="N765" s="16"/>
      <c r="O765" s="16"/>
      <c r="P765" s="16"/>
      <c r="Q765"/>
    </row>
    <row r="766" spans="2:17" ht="20.100000000000001" customHeight="1">
      <c r="B766" s="16"/>
      <c r="C766" s="16"/>
      <c r="D766" s="16"/>
      <c r="E766" s="16"/>
      <c r="F766" s="16"/>
      <c r="G766" s="16"/>
      <c r="H766" s="16"/>
      <c r="I766" s="16"/>
      <c r="J766" s="16"/>
      <c r="K766" s="16"/>
      <c r="L766" s="16"/>
      <c r="M766" s="16"/>
      <c r="N766" s="16"/>
      <c r="O766" s="16"/>
      <c r="P766" s="16"/>
      <c r="Q766"/>
    </row>
    <row r="767" spans="2:17" ht="20.100000000000001" customHeight="1">
      <c r="B767" s="16"/>
      <c r="C767" s="16"/>
      <c r="D767" s="16"/>
      <c r="E767" s="16"/>
      <c r="F767" s="16"/>
      <c r="G767" s="16"/>
      <c r="H767" s="16"/>
      <c r="I767" s="16"/>
      <c r="J767" s="16"/>
      <c r="K767" s="16"/>
      <c r="L767" s="16"/>
      <c r="M767" s="16"/>
      <c r="N767" s="16"/>
      <c r="O767" s="16"/>
      <c r="P767" s="16"/>
      <c r="Q767"/>
    </row>
    <row r="768" spans="2:17" ht="20.100000000000001" customHeight="1">
      <c r="B768" s="16"/>
      <c r="C768" s="16"/>
      <c r="D768" s="16"/>
      <c r="E768" s="16"/>
      <c r="F768" s="16"/>
      <c r="G768" s="16"/>
      <c r="H768" s="16"/>
      <c r="I768" s="16"/>
      <c r="J768" s="16"/>
      <c r="K768" s="16"/>
      <c r="L768" s="16"/>
      <c r="M768" s="16"/>
      <c r="N768" s="16"/>
      <c r="O768" s="16"/>
      <c r="P768" s="16"/>
      <c r="Q768"/>
    </row>
    <row r="769" spans="2:17" ht="20.100000000000001" customHeight="1">
      <c r="B769" s="16"/>
      <c r="C769" s="16"/>
      <c r="D769" s="16"/>
      <c r="E769" s="16"/>
      <c r="F769" s="16"/>
      <c r="G769" s="16"/>
      <c r="H769" s="16"/>
      <c r="I769" s="16"/>
      <c r="J769" s="16"/>
      <c r="K769" s="16"/>
      <c r="L769" s="16"/>
      <c r="M769" s="16"/>
      <c r="N769" s="16"/>
      <c r="O769" s="16"/>
      <c r="P769" s="16"/>
      <c r="Q769"/>
    </row>
    <row r="770" spans="2:17" ht="20.100000000000001" customHeight="1">
      <c r="B770" s="16"/>
      <c r="C770" s="16"/>
      <c r="D770" s="16"/>
      <c r="E770" s="16"/>
      <c r="F770" s="16"/>
      <c r="G770" s="16"/>
      <c r="H770" s="16"/>
      <c r="I770" s="16"/>
      <c r="J770" s="16"/>
      <c r="K770" s="16"/>
      <c r="L770" s="16"/>
      <c r="M770" s="16"/>
      <c r="N770" s="16"/>
      <c r="O770" s="16"/>
      <c r="P770" s="16"/>
      <c r="Q770"/>
    </row>
    <row r="771" spans="2:17" ht="20.100000000000001" customHeight="1">
      <c r="B771" s="16"/>
      <c r="C771" s="16"/>
      <c r="D771" s="16"/>
      <c r="E771" s="16"/>
      <c r="F771" s="16"/>
      <c r="G771" s="16"/>
      <c r="H771" s="16"/>
      <c r="I771" s="16"/>
      <c r="J771" s="16"/>
      <c r="K771" s="16"/>
      <c r="L771" s="16"/>
      <c r="M771" s="16"/>
      <c r="N771" s="16"/>
      <c r="O771" s="16"/>
      <c r="P771" s="16"/>
      <c r="Q771"/>
    </row>
    <row r="772" spans="2:17" ht="20.100000000000001" customHeight="1">
      <c r="B772" s="16"/>
      <c r="C772" s="16"/>
      <c r="D772" s="16"/>
      <c r="E772" s="16"/>
      <c r="F772" s="16"/>
      <c r="G772" s="16"/>
      <c r="H772" s="16"/>
      <c r="I772" s="16"/>
      <c r="J772" s="16"/>
      <c r="K772" s="16"/>
      <c r="L772" s="16"/>
      <c r="M772" s="16"/>
      <c r="N772" s="16"/>
      <c r="O772" s="16"/>
      <c r="P772" s="16"/>
      <c r="Q772"/>
    </row>
    <row r="773" spans="2:17" ht="20.100000000000001" customHeight="1">
      <c r="B773" s="16"/>
      <c r="C773" s="16"/>
      <c r="D773" s="16"/>
      <c r="E773" s="16"/>
      <c r="F773" s="16"/>
      <c r="G773" s="16"/>
      <c r="H773" s="16"/>
      <c r="I773" s="16"/>
      <c r="J773" s="16"/>
      <c r="K773" s="16"/>
      <c r="L773" s="16"/>
      <c r="M773" s="16"/>
      <c r="N773" s="16"/>
      <c r="O773" s="16"/>
      <c r="P773" s="16"/>
      <c r="Q773"/>
    </row>
    <row r="774" spans="2:17" ht="20.100000000000001" customHeight="1">
      <c r="B774" s="16"/>
      <c r="C774" s="16"/>
      <c r="D774" s="16"/>
      <c r="E774" s="16"/>
      <c r="F774" s="16"/>
      <c r="G774" s="16"/>
      <c r="H774" s="16"/>
      <c r="I774" s="16"/>
      <c r="J774" s="16"/>
      <c r="K774" s="16"/>
      <c r="L774" s="16"/>
      <c r="M774" s="16"/>
      <c r="N774" s="16"/>
      <c r="O774" s="16"/>
      <c r="P774" s="16"/>
      <c r="Q774"/>
    </row>
    <row r="775" spans="2:17" ht="20.100000000000001" customHeight="1">
      <c r="B775" s="16"/>
      <c r="C775" s="16"/>
      <c r="D775" s="16"/>
      <c r="E775" s="16"/>
      <c r="F775" s="16"/>
      <c r="G775" s="16"/>
      <c r="H775" s="16"/>
      <c r="I775" s="16"/>
      <c r="J775" s="16"/>
      <c r="K775" s="16"/>
      <c r="L775" s="16"/>
      <c r="M775" s="16"/>
      <c r="N775" s="16"/>
      <c r="O775" s="16"/>
      <c r="P775" s="16"/>
      <c r="Q775"/>
    </row>
    <row r="776" spans="2:17" ht="20.100000000000001" customHeight="1">
      <c r="B776" s="16"/>
      <c r="C776" s="16"/>
      <c r="D776" s="16"/>
      <c r="E776" s="16"/>
      <c r="F776" s="16"/>
      <c r="G776" s="16"/>
      <c r="H776" s="16"/>
      <c r="I776" s="16"/>
      <c r="J776" s="16"/>
      <c r="K776" s="16"/>
      <c r="L776" s="16"/>
      <c r="M776" s="16"/>
      <c r="N776" s="16"/>
      <c r="O776" s="16"/>
      <c r="P776" s="16"/>
      <c r="Q776"/>
    </row>
    <row r="777" spans="2:17" ht="20.100000000000001" customHeight="1">
      <c r="B777" s="16"/>
      <c r="C777" s="16"/>
      <c r="D777" s="16"/>
      <c r="E777" s="16"/>
      <c r="F777" s="16"/>
      <c r="G777" s="16"/>
      <c r="H777" s="16"/>
      <c r="I777" s="16"/>
      <c r="J777" s="16"/>
      <c r="K777" s="16"/>
      <c r="L777" s="16"/>
      <c r="M777" s="16"/>
      <c r="N777" s="16"/>
      <c r="O777" s="16"/>
      <c r="P777" s="16"/>
      <c r="Q777"/>
    </row>
    <row r="778" spans="2:17" ht="20.100000000000001" customHeight="1">
      <c r="B778" s="16"/>
      <c r="C778" s="16"/>
      <c r="D778" s="16"/>
      <c r="E778" s="16"/>
      <c r="F778" s="16"/>
      <c r="G778" s="16"/>
      <c r="H778" s="16"/>
      <c r="I778" s="16"/>
      <c r="J778" s="16"/>
      <c r="K778" s="16"/>
      <c r="L778" s="16"/>
      <c r="M778" s="16"/>
      <c r="N778" s="16"/>
      <c r="O778" s="16"/>
      <c r="P778" s="16"/>
      <c r="Q778"/>
    </row>
    <row r="779" spans="2:17" ht="20.100000000000001" customHeight="1">
      <c r="B779" s="16"/>
      <c r="C779" s="16"/>
      <c r="D779" s="16"/>
      <c r="E779" s="16"/>
      <c r="F779" s="16"/>
      <c r="G779" s="16"/>
      <c r="H779" s="16"/>
      <c r="I779" s="16"/>
      <c r="J779" s="16"/>
      <c r="K779" s="16"/>
      <c r="L779" s="16"/>
      <c r="M779" s="16"/>
      <c r="N779" s="16"/>
      <c r="O779" s="16"/>
      <c r="P779" s="16"/>
      <c r="Q779"/>
    </row>
    <row r="780" spans="2:17" ht="20.100000000000001" customHeight="1">
      <c r="B780" s="16"/>
      <c r="C780" s="16"/>
      <c r="D780" s="16"/>
      <c r="E780" s="16"/>
      <c r="F780" s="16"/>
      <c r="G780" s="16"/>
      <c r="H780" s="16"/>
      <c r="I780" s="16"/>
      <c r="J780" s="16"/>
      <c r="K780" s="16"/>
      <c r="L780" s="16"/>
      <c r="M780" s="16"/>
      <c r="N780" s="16"/>
      <c r="O780" s="16"/>
      <c r="P780" s="16"/>
      <c r="Q780"/>
    </row>
    <row r="781" spans="2:17" ht="20.100000000000001" customHeight="1">
      <c r="B781" s="16"/>
      <c r="C781" s="16"/>
      <c r="D781" s="16"/>
      <c r="E781" s="16"/>
      <c r="F781" s="16"/>
      <c r="G781" s="16"/>
      <c r="H781" s="16"/>
      <c r="I781" s="16"/>
      <c r="J781" s="16"/>
      <c r="K781" s="16"/>
      <c r="L781" s="16"/>
      <c r="M781" s="16"/>
      <c r="N781" s="16"/>
      <c r="O781" s="16"/>
      <c r="P781" s="16"/>
      <c r="Q781"/>
    </row>
    <row r="782" spans="2:17" ht="20.100000000000001" customHeight="1">
      <c r="B782" s="16"/>
      <c r="C782" s="16"/>
      <c r="D782" s="16"/>
      <c r="E782" s="16"/>
      <c r="F782" s="16"/>
      <c r="G782" s="16"/>
      <c r="H782" s="16"/>
      <c r="I782" s="16"/>
      <c r="J782" s="16"/>
      <c r="K782" s="16"/>
      <c r="L782" s="16"/>
      <c r="M782" s="16"/>
      <c r="N782" s="16"/>
      <c r="O782" s="16"/>
      <c r="P782" s="16"/>
      <c r="Q782"/>
    </row>
    <row r="783" spans="2:17" ht="20.100000000000001" customHeight="1">
      <c r="B783" s="16"/>
      <c r="C783" s="16"/>
      <c r="D783" s="16"/>
      <c r="E783" s="16"/>
      <c r="F783" s="16"/>
      <c r="G783" s="16"/>
      <c r="H783" s="16"/>
      <c r="I783" s="16"/>
      <c r="J783" s="16"/>
      <c r="K783" s="16"/>
      <c r="L783" s="16"/>
      <c r="M783" s="16"/>
      <c r="N783" s="16"/>
      <c r="O783" s="16"/>
      <c r="P783" s="16"/>
      <c r="Q783"/>
    </row>
    <row r="784" spans="2:17" ht="20.100000000000001" customHeight="1">
      <c r="B784" s="16"/>
      <c r="C784" s="16"/>
      <c r="D784" s="16"/>
      <c r="E784" s="16"/>
      <c r="F784" s="16"/>
      <c r="G784" s="16"/>
      <c r="H784" s="16"/>
      <c r="I784" s="16"/>
      <c r="J784" s="16"/>
      <c r="K784" s="16"/>
      <c r="L784" s="16"/>
      <c r="M784" s="16"/>
      <c r="N784" s="16"/>
      <c r="O784" s="16"/>
      <c r="P784" s="16"/>
      <c r="Q784"/>
    </row>
    <row r="785" spans="2:17" ht="20.100000000000001" customHeight="1">
      <c r="B785" s="16"/>
      <c r="C785" s="16"/>
      <c r="D785" s="16"/>
      <c r="E785" s="16"/>
      <c r="F785" s="16"/>
      <c r="G785" s="16"/>
      <c r="H785" s="16"/>
      <c r="I785" s="16"/>
      <c r="J785" s="16"/>
      <c r="K785" s="16"/>
      <c r="L785" s="16"/>
      <c r="M785" s="16"/>
      <c r="N785" s="16"/>
      <c r="O785" s="16"/>
      <c r="P785" s="16"/>
      <c r="Q785"/>
    </row>
    <row r="786" spans="2:17" ht="20.100000000000001" customHeight="1">
      <c r="B786" s="16"/>
      <c r="C786" s="16"/>
      <c r="D786" s="16"/>
      <c r="E786" s="16"/>
      <c r="F786" s="16"/>
      <c r="G786" s="16"/>
      <c r="H786" s="16"/>
      <c r="I786" s="16"/>
      <c r="J786" s="16"/>
      <c r="K786" s="16"/>
      <c r="L786" s="16"/>
      <c r="M786" s="16"/>
      <c r="N786" s="16"/>
      <c r="O786" s="16"/>
      <c r="P786" s="16"/>
      <c r="Q786"/>
    </row>
    <row r="787" spans="2:17" ht="20.100000000000001" customHeight="1">
      <c r="B787" s="16"/>
      <c r="C787" s="16"/>
      <c r="D787" s="16"/>
      <c r="E787" s="16"/>
      <c r="F787" s="16"/>
      <c r="G787" s="16"/>
      <c r="H787" s="16"/>
      <c r="I787" s="16"/>
      <c r="J787" s="16"/>
      <c r="K787" s="16"/>
      <c r="L787" s="16"/>
      <c r="M787" s="16"/>
      <c r="N787" s="16"/>
      <c r="O787" s="16"/>
      <c r="P787" s="16"/>
      <c r="Q787"/>
    </row>
    <row r="788" spans="2:17" ht="20.100000000000001" customHeight="1">
      <c r="B788" s="16"/>
      <c r="C788" s="16"/>
      <c r="D788" s="16"/>
      <c r="E788" s="16"/>
      <c r="F788" s="16"/>
      <c r="G788" s="16"/>
      <c r="H788" s="16"/>
      <c r="I788" s="16"/>
      <c r="J788" s="16"/>
      <c r="K788" s="16"/>
      <c r="L788" s="16"/>
      <c r="M788" s="16"/>
      <c r="N788" s="16"/>
      <c r="O788" s="16"/>
      <c r="P788" s="16"/>
      <c r="Q788"/>
    </row>
    <row r="789" spans="2:17" ht="20.100000000000001" customHeight="1">
      <c r="B789" s="16"/>
      <c r="C789" s="16"/>
      <c r="D789" s="16"/>
      <c r="E789" s="16"/>
      <c r="F789" s="16"/>
      <c r="G789" s="16"/>
      <c r="H789" s="16"/>
      <c r="I789" s="16"/>
      <c r="J789" s="16"/>
      <c r="K789" s="16"/>
      <c r="L789" s="16"/>
      <c r="M789" s="16"/>
      <c r="N789" s="16"/>
      <c r="O789" s="16"/>
      <c r="P789" s="16"/>
      <c r="Q789"/>
    </row>
    <row r="790" spans="2:17" ht="20.100000000000001" customHeight="1">
      <c r="B790" s="16"/>
      <c r="C790" s="16"/>
      <c r="D790" s="16"/>
      <c r="E790" s="16"/>
      <c r="F790" s="16"/>
      <c r="G790" s="16"/>
      <c r="H790" s="16"/>
      <c r="I790" s="16"/>
      <c r="J790" s="16"/>
      <c r="K790" s="16"/>
      <c r="L790" s="16"/>
      <c r="M790" s="16"/>
      <c r="N790" s="16"/>
      <c r="O790" s="16"/>
      <c r="P790" s="16"/>
      <c r="Q790"/>
    </row>
    <row r="791" spans="2:17" ht="20.100000000000001" customHeight="1">
      <c r="B791" s="16"/>
      <c r="C791" s="16"/>
      <c r="D791" s="16"/>
      <c r="E791" s="16"/>
      <c r="F791" s="16"/>
      <c r="G791" s="16"/>
      <c r="H791" s="16"/>
      <c r="I791" s="16"/>
      <c r="J791" s="16"/>
      <c r="K791" s="16"/>
      <c r="L791" s="16"/>
      <c r="M791" s="16"/>
      <c r="N791" s="16"/>
      <c r="O791" s="16"/>
      <c r="P791" s="16"/>
      <c r="Q791"/>
    </row>
    <row r="792" spans="2:17" ht="20.100000000000001" customHeight="1">
      <c r="B792" s="16"/>
      <c r="C792" s="16"/>
      <c r="D792" s="16"/>
      <c r="E792" s="16"/>
      <c r="F792" s="16"/>
      <c r="G792" s="16"/>
      <c r="H792" s="16"/>
      <c r="I792" s="16"/>
      <c r="J792" s="16"/>
      <c r="K792" s="16"/>
      <c r="L792" s="16"/>
      <c r="M792" s="16"/>
      <c r="N792" s="16"/>
      <c r="O792" s="16"/>
      <c r="P792" s="16"/>
      <c r="Q792"/>
    </row>
    <row r="793" spans="2:17" ht="20.100000000000001" customHeight="1">
      <c r="B793" s="16"/>
      <c r="C793" s="16"/>
      <c r="D793" s="16"/>
      <c r="E793" s="16"/>
      <c r="F793" s="16"/>
      <c r="G793" s="16"/>
      <c r="H793" s="16"/>
      <c r="I793" s="16"/>
      <c r="J793" s="16"/>
      <c r="K793" s="16"/>
      <c r="L793" s="16"/>
      <c r="M793" s="16"/>
      <c r="N793" s="16"/>
      <c r="O793" s="16"/>
      <c r="P793" s="16"/>
      <c r="Q793"/>
    </row>
    <row r="794" spans="2:17" ht="20.100000000000001" customHeight="1">
      <c r="B794" s="16"/>
      <c r="C794" s="16"/>
      <c r="D794" s="16"/>
      <c r="E794" s="16"/>
      <c r="F794" s="16"/>
      <c r="G794" s="16"/>
      <c r="H794" s="16"/>
      <c r="I794" s="16"/>
      <c r="J794" s="16"/>
      <c r="K794" s="16"/>
      <c r="L794" s="16"/>
      <c r="M794" s="16"/>
      <c r="N794" s="16"/>
      <c r="O794" s="16"/>
      <c r="P794" s="16"/>
      <c r="Q794"/>
    </row>
    <row r="795" spans="2:17" ht="20.100000000000001" customHeight="1">
      <c r="B795" s="16"/>
      <c r="C795" s="16"/>
      <c r="D795" s="16"/>
      <c r="E795" s="16"/>
      <c r="F795" s="16"/>
      <c r="G795" s="16"/>
      <c r="H795" s="16"/>
      <c r="I795" s="16"/>
      <c r="J795" s="16"/>
      <c r="K795" s="16"/>
      <c r="L795" s="16"/>
      <c r="M795" s="16"/>
      <c r="N795" s="16"/>
      <c r="O795" s="16"/>
      <c r="P795" s="16"/>
      <c r="Q795"/>
    </row>
    <row r="796" spans="2:17" ht="20.100000000000001" customHeight="1">
      <c r="B796" s="16"/>
      <c r="C796" s="16"/>
      <c r="D796" s="16"/>
      <c r="E796" s="16"/>
      <c r="F796" s="16"/>
      <c r="G796" s="16"/>
      <c r="H796" s="16"/>
      <c r="I796" s="16"/>
      <c r="J796" s="16"/>
      <c r="K796" s="16"/>
      <c r="L796" s="16"/>
      <c r="M796" s="16"/>
      <c r="N796" s="16"/>
      <c r="O796" s="16"/>
      <c r="P796" s="16"/>
      <c r="Q796"/>
    </row>
    <row r="797" spans="2:17" ht="20.100000000000001" customHeight="1">
      <c r="B797" s="16"/>
      <c r="C797" s="16"/>
      <c r="D797" s="16"/>
      <c r="E797" s="16"/>
      <c r="F797" s="16"/>
      <c r="G797" s="16"/>
      <c r="H797" s="16"/>
      <c r="I797" s="16"/>
      <c r="J797" s="16"/>
      <c r="K797" s="16"/>
      <c r="L797" s="16"/>
      <c r="M797" s="16"/>
      <c r="N797" s="16"/>
      <c r="O797" s="16"/>
      <c r="P797" s="16"/>
      <c r="Q797"/>
    </row>
    <row r="798" spans="2:17" ht="20.100000000000001" customHeight="1">
      <c r="B798" s="16"/>
      <c r="C798" s="16"/>
      <c r="D798" s="16"/>
      <c r="E798" s="16"/>
      <c r="F798" s="16"/>
      <c r="G798" s="16"/>
      <c r="H798" s="16"/>
      <c r="I798" s="16"/>
      <c r="J798" s="16"/>
      <c r="K798" s="16"/>
      <c r="L798" s="16"/>
      <c r="M798" s="16"/>
      <c r="N798" s="16"/>
      <c r="O798" s="16"/>
      <c r="P798" s="16"/>
      <c r="Q798"/>
    </row>
    <row r="799" spans="2:17" ht="20.100000000000001" customHeight="1">
      <c r="B799" s="16"/>
      <c r="C799" s="16"/>
      <c r="D799" s="16"/>
      <c r="E799" s="16"/>
      <c r="F799" s="16"/>
      <c r="G799" s="16"/>
      <c r="H799" s="16"/>
      <c r="I799" s="16"/>
      <c r="J799" s="16"/>
      <c r="K799" s="16"/>
      <c r="L799" s="16"/>
      <c r="M799" s="16"/>
      <c r="N799" s="16"/>
      <c r="O799" s="16"/>
      <c r="P799" s="16"/>
      <c r="Q799"/>
    </row>
    <row r="800" spans="2:17" ht="20.100000000000001" customHeight="1">
      <c r="B800" s="16"/>
      <c r="C800" s="16"/>
      <c r="D800" s="16"/>
      <c r="E800" s="16"/>
      <c r="F800" s="16"/>
      <c r="G800" s="16"/>
      <c r="H800" s="16"/>
      <c r="I800" s="16"/>
      <c r="J800" s="16"/>
      <c r="K800" s="16"/>
      <c r="L800" s="16"/>
      <c r="M800" s="16"/>
      <c r="N800" s="16"/>
      <c r="O800" s="16"/>
      <c r="P800" s="16"/>
      <c r="Q800"/>
    </row>
    <row r="801" spans="2:17" ht="20.100000000000001" customHeight="1">
      <c r="B801" s="16"/>
      <c r="C801" s="16"/>
      <c r="D801" s="16"/>
      <c r="E801" s="16"/>
      <c r="F801" s="16"/>
      <c r="G801" s="16"/>
      <c r="H801" s="16"/>
      <c r="I801" s="16"/>
      <c r="J801" s="16"/>
      <c r="K801" s="16"/>
      <c r="L801" s="16"/>
      <c r="M801" s="16"/>
      <c r="N801" s="16"/>
      <c r="O801" s="16"/>
      <c r="P801" s="16"/>
      <c r="Q801"/>
    </row>
    <row r="802" spans="2:17" ht="20.100000000000001" customHeight="1">
      <c r="B802" s="16"/>
      <c r="C802" s="16"/>
      <c r="D802" s="16"/>
      <c r="E802" s="16"/>
      <c r="F802" s="16"/>
      <c r="G802" s="16"/>
      <c r="H802" s="16"/>
      <c r="I802" s="16"/>
      <c r="J802" s="16"/>
      <c r="K802" s="16"/>
      <c r="L802" s="16"/>
      <c r="M802" s="16"/>
      <c r="N802" s="16"/>
      <c r="O802" s="16"/>
      <c r="P802" s="16"/>
      <c r="Q802"/>
    </row>
    <row r="803" spans="2:17" ht="20.100000000000001" customHeight="1">
      <c r="B803" s="16"/>
      <c r="C803" s="16"/>
      <c r="D803" s="16"/>
      <c r="E803" s="16"/>
      <c r="F803" s="16"/>
      <c r="G803" s="16"/>
      <c r="H803" s="16"/>
      <c r="I803" s="16"/>
      <c r="J803" s="16"/>
      <c r="K803" s="16"/>
      <c r="L803" s="16"/>
      <c r="M803" s="16"/>
      <c r="N803" s="16"/>
      <c r="O803" s="16"/>
      <c r="P803" s="16"/>
      <c r="Q803"/>
    </row>
    <row r="804" spans="2:17" ht="20.100000000000001" customHeight="1">
      <c r="B804" s="16"/>
      <c r="C804" s="16"/>
      <c r="D804" s="16"/>
      <c r="E804" s="16"/>
      <c r="F804" s="16"/>
      <c r="G804" s="16"/>
      <c r="H804" s="16"/>
      <c r="I804" s="16"/>
      <c r="J804" s="16"/>
      <c r="K804" s="16"/>
      <c r="L804" s="16"/>
      <c r="M804" s="16"/>
      <c r="N804" s="16"/>
      <c r="O804" s="16"/>
      <c r="P804" s="16"/>
      <c r="Q804"/>
    </row>
    <row r="805" spans="2:17" ht="20.100000000000001" customHeight="1">
      <c r="B805" s="16"/>
      <c r="C805" s="16"/>
      <c r="D805" s="16"/>
      <c r="E805" s="16"/>
      <c r="F805" s="16"/>
      <c r="G805" s="16"/>
      <c r="H805" s="16"/>
      <c r="I805" s="16"/>
      <c r="J805" s="16"/>
      <c r="K805" s="16"/>
      <c r="L805" s="16"/>
      <c r="M805" s="16"/>
      <c r="N805" s="16"/>
      <c r="O805" s="16"/>
      <c r="P805" s="16"/>
      <c r="Q805"/>
    </row>
    <row r="806" spans="2:17" ht="20.100000000000001" customHeight="1">
      <c r="B806" s="16"/>
      <c r="C806" s="16"/>
      <c r="D806" s="16"/>
      <c r="E806" s="16"/>
      <c r="F806" s="16"/>
      <c r="G806" s="16"/>
      <c r="H806" s="16"/>
      <c r="I806" s="16"/>
      <c r="J806" s="16"/>
      <c r="K806" s="16"/>
      <c r="L806" s="16"/>
      <c r="M806" s="16"/>
      <c r="N806" s="16"/>
      <c r="O806" s="16"/>
      <c r="P806" s="16"/>
      <c r="Q806"/>
    </row>
    <row r="807" spans="2:17" ht="20.100000000000001" customHeight="1">
      <c r="B807" s="16"/>
      <c r="C807" s="16"/>
      <c r="D807" s="16"/>
      <c r="E807" s="16"/>
      <c r="F807" s="16"/>
      <c r="G807" s="16"/>
      <c r="H807" s="16"/>
      <c r="I807" s="16"/>
      <c r="J807" s="16"/>
      <c r="K807" s="16"/>
      <c r="L807" s="16"/>
      <c r="M807" s="16"/>
      <c r="N807" s="16"/>
      <c r="O807" s="16"/>
      <c r="P807" s="16"/>
      <c r="Q807"/>
    </row>
    <row r="808" spans="2:17" ht="20.100000000000001" customHeight="1">
      <c r="B808" s="16"/>
      <c r="C808" s="16"/>
      <c r="D808" s="16"/>
      <c r="E808" s="16"/>
      <c r="F808" s="16"/>
      <c r="G808" s="16"/>
      <c r="H808" s="16"/>
      <c r="I808" s="16"/>
      <c r="J808" s="16"/>
      <c r="K808" s="16"/>
      <c r="L808" s="16"/>
      <c r="M808" s="16"/>
      <c r="N808" s="16"/>
      <c r="O808" s="16"/>
      <c r="P808" s="16"/>
      <c r="Q808"/>
    </row>
    <row r="809" spans="2:17" ht="20.100000000000001" customHeight="1">
      <c r="B809" s="16"/>
      <c r="C809" s="16"/>
      <c r="D809" s="16"/>
      <c r="E809" s="16"/>
      <c r="F809" s="16"/>
      <c r="G809" s="16"/>
      <c r="H809" s="16"/>
      <c r="I809" s="16"/>
      <c r="J809" s="16"/>
      <c r="K809" s="16"/>
      <c r="L809" s="16"/>
      <c r="M809" s="16"/>
      <c r="N809" s="16"/>
      <c r="O809" s="16"/>
      <c r="P809" s="16"/>
      <c r="Q809"/>
    </row>
    <row r="810" spans="2:17" ht="20.100000000000001" customHeight="1">
      <c r="B810" s="16"/>
      <c r="C810" s="16"/>
      <c r="D810" s="16"/>
      <c r="E810" s="16"/>
      <c r="F810" s="16"/>
      <c r="G810" s="16"/>
      <c r="H810" s="16"/>
      <c r="I810" s="16"/>
      <c r="J810" s="16"/>
      <c r="K810" s="16"/>
      <c r="L810" s="16"/>
      <c r="M810" s="16"/>
      <c r="N810" s="16"/>
      <c r="O810" s="16"/>
      <c r="P810" s="16"/>
      <c r="Q810"/>
    </row>
    <row r="811" spans="2:17" ht="20.100000000000001" customHeight="1">
      <c r="B811" s="16"/>
      <c r="C811" s="16"/>
      <c r="D811" s="16"/>
      <c r="E811" s="16"/>
      <c r="F811" s="16"/>
      <c r="G811" s="16"/>
      <c r="H811" s="16"/>
      <c r="I811" s="16"/>
      <c r="J811" s="16"/>
      <c r="K811" s="16"/>
      <c r="L811" s="16"/>
      <c r="M811" s="16"/>
      <c r="N811" s="16"/>
      <c r="O811" s="16"/>
      <c r="P811" s="16"/>
      <c r="Q811"/>
    </row>
    <row r="812" spans="2:17" ht="20.100000000000001" customHeight="1">
      <c r="B812" s="16"/>
      <c r="C812" s="16"/>
      <c r="D812" s="16"/>
      <c r="E812" s="16"/>
      <c r="F812" s="16"/>
      <c r="G812" s="16"/>
      <c r="H812" s="16"/>
      <c r="I812" s="16"/>
      <c r="J812" s="16"/>
      <c r="K812" s="16"/>
      <c r="L812" s="16"/>
      <c r="M812" s="16"/>
      <c r="N812" s="16"/>
      <c r="O812" s="16"/>
      <c r="P812" s="16"/>
      <c r="Q812"/>
    </row>
    <row r="813" spans="2:17" ht="20.100000000000001" customHeight="1">
      <c r="B813" s="16"/>
      <c r="C813" s="16"/>
      <c r="D813" s="16"/>
      <c r="E813" s="16"/>
      <c r="F813" s="16"/>
      <c r="G813" s="16"/>
      <c r="H813" s="16"/>
      <c r="I813" s="16"/>
      <c r="J813" s="16"/>
      <c r="K813" s="16"/>
      <c r="L813" s="16"/>
      <c r="M813" s="16"/>
      <c r="N813" s="16"/>
      <c r="O813" s="16"/>
      <c r="P813" s="16"/>
      <c r="Q813"/>
    </row>
    <row r="814" spans="2:17" ht="20.100000000000001" customHeight="1">
      <c r="B814" s="16"/>
      <c r="C814" s="16"/>
      <c r="D814" s="16"/>
      <c r="E814" s="16"/>
      <c r="F814" s="16"/>
      <c r="G814" s="16"/>
      <c r="H814" s="16"/>
      <c r="I814" s="16"/>
      <c r="J814" s="16"/>
      <c r="K814" s="16"/>
      <c r="L814" s="16"/>
      <c r="M814" s="16"/>
      <c r="N814" s="16"/>
      <c r="O814" s="16"/>
      <c r="P814" s="16"/>
      <c r="Q814"/>
    </row>
    <row r="815" spans="2:17" ht="20.100000000000001" customHeight="1">
      <c r="B815" s="16"/>
      <c r="C815" s="16"/>
      <c r="D815" s="16"/>
      <c r="E815" s="16"/>
      <c r="F815" s="16"/>
      <c r="G815" s="16"/>
      <c r="H815" s="16"/>
      <c r="I815" s="16"/>
      <c r="J815" s="16"/>
      <c r="K815" s="16"/>
      <c r="L815" s="16"/>
      <c r="M815" s="16"/>
      <c r="N815" s="16"/>
      <c r="O815" s="16"/>
      <c r="P815" s="16"/>
      <c r="Q815"/>
    </row>
    <row r="816" spans="2:17" ht="20.100000000000001" customHeight="1">
      <c r="B816" s="16"/>
      <c r="C816" s="16"/>
      <c r="D816" s="16"/>
      <c r="E816" s="16"/>
      <c r="F816" s="16"/>
      <c r="G816" s="16"/>
      <c r="H816" s="16"/>
      <c r="I816" s="16"/>
      <c r="J816" s="16"/>
      <c r="K816" s="16"/>
      <c r="L816" s="16"/>
      <c r="M816" s="16"/>
      <c r="N816" s="16"/>
      <c r="O816" s="16"/>
      <c r="P816" s="16"/>
      <c r="Q816"/>
    </row>
    <row r="817" spans="2:17" ht="20.100000000000001" customHeight="1">
      <c r="B817" s="16"/>
      <c r="C817" s="16"/>
      <c r="D817" s="16"/>
      <c r="E817" s="16"/>
      <c r="F817" s="16"/>
      <c r="G817" s="16"/>
      <c r="H817" s="16"/>
      <c r="I817" s="16"/>
      <c r="J817" s="16"/>
      <c r="K817" s="16"/>
      <c r="L817" s="16"/>
      <c r="M817" s="16"/>
      <c r="N817" s="16"/>
      <c r="O817" s="16"/>
      <c r="P817" s="16"/>
      <c r="Q817"/>
    </row>
    <row r="818" spans="2:17" ht="20.100000000000001" customHeight="1">
      <c r="B818" s="16"/>
      <c r="C818" s="16"/>
      <c r="D818" s="16"/>
      <c r="E818" s="16"/>
      <c r="F818" s="16"/>
      <c r="G818" s="16"/>
      <c r="H818" s="16"/>
      <c r="I818" s="16"/>
      <c r="J818" s="16"/>
      <c r="K818" s="16"/>
      <c r="L818" s="16"/>
      <c r="M818" s="16"/>
      <c r="N818" s="16"/>
      <c r="O818" s="16"/>
      <c r="P818" s="16"/>
      <c r="Q818"/>
    </row>
    <row r="819" spans="2:17" ht="20.100000000000001" customHeight="1">
      <c r="B819" s="16"/>
      <c r="C819" s="16"/>
      <c r="D819" s="16"/>
      <c r="E819" s="16"/>
      <c r="F819" s="16"/>
      <c r="G819" s="16"/>
      <c r="H819" s="16"/>
      <c r="I819" s="16"/>
      <c r="J819" s="16"/>
      <c r="K819" s="16"/>
      <c r="L819" s="16"/>
      <c r="M819" s="16"/>
      <c r="N819" s="16"/>
      <c r="O819" s="16"/>
      <c r="P819" s="16"/>
      <c r="Q819"/>
    </row>
    <row r="820" spans="2:17" ht="20.100000000000001" customHeight="1">
      <c r="B820" s="16"/>
      <c r="C820" s="16"/>
      <c r="D820" s="16"/>
      <c r="E820" s="16"/>
      <c r="F820" s="16"/>
      <c r="G820" s="16"/>
      <c r="H820" s="16"/>
      <c r="I820" s="16"/>
      <c r="J820" s="16"/>
      <c r="K820" s="16"/>
      <c r="L820" s="16"/>
      <c r="M820" s="16"/>
      <c r="N820" s="16"/>
      <c r="O820" s="16"/>
      <c r="P820" s="16"/>
      <c r="Q820"/>
    </row>
    <row r="821" spans="2:17" ht="20.100000000000001" customHeight="1">
      <c r="B821" s="16"/>
      <c r="C821" s="16"/>
      <c r="D821" s="16"/>
      <c r="E821" s="16"/>
      <c r="F821" s="16"/>
      <c r="G821" s="16"/>
      <c r="H821" s="16"/>
      <c r="I821" s="16"/>
      <c r="J821" s="16"/>
      <c r="K821" s="16"/>
      <c r="L821" s="16"/>
      <c r="M821" s="16"/>
      <c r="N821" s="16"/>
      <c r="O821" s="16"/>
      <c r="P821" s="16"/>
      <c r="Q821"/>
    </row>
    <row r="822" spans="2:17" ht="20.100000000000001" customHeight="1">
      <c r="B822" s="16"/>
      <c r="C822" s="16"/>
      <c r="D822" s="16"/>
      <c r="E822" s="16"/>
      <c r="F822" s="16"/>
      <c r="G822" s="16"/>
      <c r="H822" s="16"/>
      <c r="I822" s="16"/>
      <c r="J822" s="16"/>
      <c r="K822" s="16"/>
      <c r="L822" s="16"/>
      <c r="M822" s="16"/>
      <c r="N822" s="16"/>
      <c r="O822" s="16"/>
      <c r="P822" s="16"/>
      <c r="Q822"/>
    </row>
    <row r="823" spans="2:17" ht="20.100000000000001" customHeight="1">
      <c r="B823" s="16"/>
      <c r="C823" s="16"/>
      <c r="D823" s="16"/>
      <c r="E823" s="16"/>
      <c r="F823" s="16"/>
      <c r="G823" s="16"/>
      <c r="H823" s="16"/>
      <c r="I823" s="16"/>
      <c r="J823" s="16"/>
      <c r="K823" s="16"/>
      <c r="L823" s="16"/>
      <c r="M823" s="16"/>
      <c r="N823" s="16"/>
      <c r="O823" s="16"/>
      <c r="P823" s="16"/>
      <c r="Q823"/>
    </row>
    <row r="824" spans="2:17" ht="20.100000000000001" customHeight="1">
      <c r="B824" s="16"/>
      <c r="C824" s="16"/>
      <c r="D824" s="16"/>
      <c r="E824" s="16"/>
      <c r="F824" s="16"/>
      <c r="G824" s="16"/>
      <c r="H824" s="16"/>
      <c r="I824" s="16"/>
      <c r="J824" s="16"/>
      <c r="K824" s="16"/>
      <c r="L824" s="16"/>
      <c r="M824" s="16"/>
      <c r="N824" s="16"/>
      <c r="O824" s="16"/>
      <c r="P824" s="16"/>
      <c r="Q824"/>
    </row>
    <row r="825" spans="2:17" ht="20.100000000000001" customHeight="1">
      <c r="B825" s="16"/>
      <c r="C825" s="16"/>
      <c r="D825" s="16"/>
      <c r="E825" s="16"/>
      <c r="F825" s="16"/>
      <c r="G825" s="16"/>
      <c r="H825" s="16"/>
      <c r="I825" s="16"/>
      <c r="J825" s="16"/>
      <c r="K825" s="16"/>
      <c r="L825" s="16"/>
      <c r="M825" s="16"/>
      <c r="N825" s="16"/>
      <c r="O825" s="16"/>
      <c r="P825" s="16"/>
      <c r="Q825"/>
    </row>
    <row r="826" spans="2:17" ht="20.100000000000001" customHeight="1">
      <c r="B826" s="16"/>
      <c r="C826" s="16"/>
      <c r="D826" s="16"/>
      <c r="E826" s="16"/>
      <c r="F826" s="16"/>
      <c r="G826" s="16"/>
      <c r="H826" s="16"/>
      <c r="I826" s="16"/>
      <c r="J826" s="16"/>
      <c r="K826" s="16"/>
      <c r="L826" s="16"/>
      <c r="M826" s="16"/>
      <c r="N826" s="16"/>
      <c r="O826" s="16"/>
      <c r="P826" s="16"/>
      <c r="Q826"/>
    </row>
    <row r="827" spans="2:17" ht="20.100000000000001" customHeight="1">
      <c r="B827" s="16"/>
      <c r="C827" s="16"/>
      <c r="D827" s="16"/>
      <c r="E827" s="16"/>
      <c r="F827" s="16"/>
      <c r="G827" s="16"/>
      <c r="H827" s="16"/>
      <c r="I827" s="16"/>
      <c r="J827" s="16"/>
      <c r="K827" s="16"/>
      <c r="L827" s="16"/>
      <c r="M827" s="16"/>
      <c r="N827" s="16"/>
      <c r="O827" s="16"/>
      <c r="P827" s="16"/>
      <c r="Q827"/>
    </row>
    <row r="828" spans="2:17" ht="20.100000000000001" customHeight="1">
      <c r="B828" s="16"/>
      <c r="C828" s="16"/>
      <c r="D828" s="16"/>
      <c r="E828" s="16"/>
      <c r="F828" s="16"/>
      <c r="G828" s="16"/>
      <c r="H828" s="16"/>
      <c r="I828" s="16"/>
      <c r="J828" s="16"/>
      <c r="K828" s="16"/>
      <c r="L828" s="16"/>
      <c r="M828" s="16"/>
      <c r="N828" s="16"/>
      <c r="O828" s="16"/>
      <c r="P828" s="16"/>
      <c r="Q828"/>
    </row>
    <row r="829" spans="2:17" ht="20.100000000000001" customHeight="1">
      <c r="B829" s="16"/>
      <c r="C829" s="16"/>
      <c r="D829" s="16"/>
      <c r="E829" s="16"/>
      <c r="F829" s="16"/>
      <c r="G829" s="16"/>
      <c r="H829" s="16"/>
      <c r="I829" s="16"/>
      <c r="J829" s="16"/>
      <c r="K829" s="16"/>
      <c r="L829" s="16"/>
      <c r="M829" s="16"/>
      <c r="N829" s="16"/>
      <c r="O829" s="16"/>
      <c r="P829" s="16"/>
      <c r="Q829"/>
    </row>
    <row r="830" spans="2:17" ht="20.100000000000001" customHeight="1">
      <c r="B830" s="16"/>
      <c r="C830" s="16"/>
      <c r="D830" s="16"/>
      <c r="E830" s="16"/>
      <c r="F830" s="16"/>
      <c r="G830" s="16"/>
      <c r="H830" s="16"/>
      <c r="I830" s="16"/>
      <c r="J830" s="16"/>
      <c r="K830" s="16"/>
      <c r="L830" s="16"/>
      <c r="M830" s="16"/>
      <c r="N830" s="16"/>
      <c r="O830" s="16"/>
      <c r="P830" s="16"/>
      <c r="Q830"/>
    </row>
    <row r="831" spans="2:17" ht="20.100000000000001" customHeight="1">
      <c r="B831" s="16"/>
      <c r="C831" s="16"/>
      <c r="D831" s="16"/>
      <c r="E831" s="16"/>
      <c r="F831" s="16"/>
      <c r="G831" s="16"/>
      <c r="H831" s="16"/>
      <c r="I831" s="16"/>
      <c r="J831" s="16"/>
      <c r="K831" s="16"/>
      <c r="L831" s="16"/>
      <c r="M831" s="16"/>
      <c r="N831" s="16"/>
      <c r="O831" s="16"/>
      <c r="P831" s="16"/>
      <c r="Q831"/>
    </row>
    <row r="832" spans="2:17" ht="20.100000000000001" customHeight="1">
      <c r="B832" s="16"/>
      <c r="C832" s="16"/>
      <c r="D832" s="16"/>
      <c r="E832" s="16"/>
      <c r="F832" s="16"/>
      <c r="G832" s="16"/>
      <c r="H832" s="16"/>
      <c r="I832" s="16"/>
      <c r="J832" s="16"/>
      <c r="K832" s="16"/>
      <c r="L832" s="16"/>
      <c r="M832" s="16"/>
      <c r="N832" s="16"/>
      <c r="O832" s="16"/>
      <c r="P832" s="16"/>
      <c r="Q832"/>
    </row>
    <row r="833" spans="2:17" ht="20.100000000000001" customHeight="1">
      <c r="B833" s="16"/>
      <c r="C833" s="16"/>
      <c r="D833" s="16"/>
      <c r="E833" s="16"/>
      <c r="F833" s="16"/>
      <c r="G833" s="16"/>
      <c r="H833" s="16"/>
      <c r="I833" s="16"/>
      <c r="J833" s="16"/>
      <c r="K833" s="16"/>
      <c r="L833" s="16"/>
      <c r="M833" s="16"/>
      <c r="N833" s="16"/>
      <c r="O833" s="16"/>
      <c r="P833" s="16"/>
      <c r="Q833"/>
    </row>
    <row r="834" spans="2:17" ht="20.100000000000001" customHeight="1">
      <c r="B834" s="16"/>
      <c r="C834" s="16"/>
      <c r="D834" s="16"/>
      <c r="E834" s="16"/>
      <c r="F834" s="16"/>
      <c r="G834" s="16"/>
      <c r="H834" s="16"/>
      <c r="I834" s="16"/>
      <c r="J834" s="16"/>
      <c r="K834" s="16"/>
      <c r="L834" s="16"/>
      <c r="M834" s="16"/>
      <c r="N834" s="16"/>
      <c r="O834" s="16"/>
      <c r="P834" s="16"/>
      <c r="Q834"/>
    </row>
    <row r="835" spans="2:17" ht="20.100000000000001" customHeight="1">
      <c r="B835" s="16"/>
      <c r="C835" s="16"/>
      <c r="D835" s="16"/>
      <c r="E835" s="16"/>
      <c r="F835" s="16"/>
      <c r="G835" s="16"/>
      <c r="H835" s="16"/>
      <c r="I835" s="16"/>
      <c r="J835" s="16"/>
      <c r="K835" s="16"/>
      <c r="L835" s="16"/>
      <c r="M835" s="16"/>
      <c r="N835" s="16"/>
      <c r="O835" s="16"/>
      <c r="P835" s="16"/>
      <c r="Q835"/>
    </row>
    <row r="836" spans="2:17" ht="20.100000000000001" customHeight="1">
      <c r="B836" s="16"/>
      <c r="C836" s="16"/>
      <c r="D836" s="16"/>
      <c r="E836" s="16"/>
      <c r="F836" s="16"/>
      <c r="G836" s="16"/>
      <c r="H836" s="16"/>
      <c r="I836" s="16"/>
      <c r="J836" s="16"/>
      <c r="K836" s="16"/>
      <c r="L836" s="16"/>
      <c r="M836" s="16"/>
      <c r="N836" s="16"/>
      <c r="O836" s="16"/>
      <c r="P836" s="16"/>
      <c r="Q836"/>
    </row>
    <row r="837" spans="2:17" ht="20.100000000000001" customHeight="1">
      <c r="B837" s="16"/>
      <c r="C837" s="16"/>
      <c r="D837" s="16"/>
      <c r="E837" s="16"/>
      <c r="F837" s="16"/>
      <c r="G837" s="16"/>
      <c r="H837" s="16"/>
      <c r="I837" s="16"/>
      <c r="J837" s="16"/>
      <c r="K837" s="16"/>
      <c r="L837" s="16"/>
      <c r="M837" s="16"/>
      <c r="N837" s="16"/>
      <c r="O837" s="16"/>
      <c r="P837" s="16"/>
      <c r="Q837"/>
    </row>
    <row r="838" spans="2:17" ht="20.100000000000001" customHeight="1">
      <c r="B838" s="16"/>
      <c r="C838" s="16"/>
      <c r="D838" s="16"/>
      <c r="E838" s="16"/>
      <c r="F838" s="16"/>
      <c r="G838" s="16"/>
      <c r="H838" s="16"/>
      <c r="I838" s="16"/>
      <c r="J838" s="16"/>
      <c r="K838" s="16"/>
      <c r="L838" s="16"/>
      <c r="M838" s="16"/>
      <c r="N838" s="16"/>
      <c r="O838" s="16"/>
      <c r="P838" s="16"/>
      <c r="Q838"/>
    </row>
    <row r="839" spans="2:17" ht="20.100000000000001" customHeight="1">
      <c r="B839" s="16"/>
      <c r="C839" s="16"/>
      <c r="D839" s="16"/>
      <c r="E839" s="16"/>
      <c r="F839" s="16"/>
      <c r="G839" s="16"/>
      <c r="H839" s="16"/>
      <c r="I839" s="16"/>
      <c r="J839" s="16"/>
      <c r="K839" s="16"/>
      <c r="L839" s="16"/>
      <c r="M839" s="16"/>
      <c r="N839" s="16"/>
      <c r="O839" s="16"/>
      <c r="P839" s="16"/>
      <c r="Q839"/>
    </row>
    <row r="840" spans="2:17" ht="20.100000000000001" customHeight="1">
      <c r="B840" s="16"/>
      <c r="C840" s="16"/>
      <c r="D840" s="16"/>
      <c r="E840" s="16"/>
      <c r="F840" s="16"/>
      <c r="G840" s="16"/>
      <c r="H840" s="16"/>
      <c r="I840" s="16"/>
      <c r="J840" s="16"/>
      <c r="K840" s="16"/>
      <c r="L840" s="16"/>
      <c r="M840" s="16"/>
      <c r="N840" s="16"/>
      <c r="O840" s="16"/>
      <c r="P840" s="16"/>
      <c r="Q840"/>
    </row>
    <row r="841" spans="2:17" ht="20.100000000000001" customHeight="1">
      <c r="B841" s="16"/>
      <c r="C841" s="16"/>
      <c r="D841" s="16"/>
      <c r="E841" s="16"/>
      <c r="F841" s="16"/>
      <c r="G841" s="16"/>
      <c r="H841" s="16"/>
      <c r="I841" s="16"/>
      <c r="J841" s="16"/>
      <c r="K841" s="16"/>
      <c r="L841" s="16"/>
      <c r="M841" s="16"/>
      <c r="N841" s="16"/>
      <c r="O841" s="16"/>
      <c r="P841" s="16"/>
      <c r="Q841"/>
    </row>
    <row r="842" spans="2:17" ht="20.100000000000001" customHeight="1">
      <c r="B842" s="16"/>
      <c r="C842" s="16"/>
      <c r="D842" s="16"/>
      <c r="E842" s="16"/>
      <c r="F842" s="16"/>
      <c r="G842" s="16"/>
      <c r="H842" s="16"/>
      <c r="I842" s="16"/>
      <c r="J842" s="16"/>
      <c r="K842" s="16"/>
      <c r="L842" s="16"/>
      <c r="M842" s="16"/>
      <c r="N842" s="16"/>
      <c r="O842" s="16"/>
      <c r="P842" s="16"/>
      <c r="Q842"/>
    </row>
    <row r="843" spans="2:17" ht="20.100000000000001" customHeight="1">
      <c r="B843" s="16"/>
      <c r="C843" s="16"/>
      <c r="D843" s="16"/>
      <c r="E843" s="16"/>
      <c r="F843" s="16"/>
      <c r="G843" s="16"/>
      <c r="H843" s="16"/>
      <c r="I843" s="16"/>
      <c r="J843" s="16"/>
      <c r="K843" s="16"/>
      <c r="L843" s="16"/>
      <c r="M843" s="16"/>
      <c r="N843" s="16"/>
      <c r="O843" s="16"/>
      <c r="P843" s="16"/>
      <c r="Q843"/>
    </row>
    <row r="844" spans="2:17" ht="20.100000000000001" customHeight="1">
      <c r="B844" s="16"/>
      <c r="C844" s="16"/>
      <c r="D844" s="16"/>
      <c r="E844" s="16"/>
      <c r="F844" s="16"/>
      <c r="G844" s="16"/>
      <c r="H844" s="16"/>
      <c r="I844" s="16"/>
      <c r="J844" s="16"/>
      <c r="K844" s="16"/>
      <c r="L844" s="16"/>
      <c r="M844" s="16"/>
      <c r="N844" s="16"/>
      <c r="O844" s="16"/>
      <c r="P844" s="16"/>
      <c r="Q844"/>
    </row>
    <row r="845" spans="2:17" ht="20.100000000000001" customHeight="1">
      <c r="B845" s="16"/>
      <c r="C845" s="16"/>
      <c r="D845" s="16"/>
      <c r="E845" s="16"/>
      <c r="F845" s="16"/>
      <c r="G845" s="16"/>
      <c r="H845" s="16"/>
      <c r="I845" s="16"/>
      <c r="J845" s="16"/>
      <c r="K845" s="16"/>
      <c r="L845" s="16"/>
      <c r="M845" s="16"/>
      <c r="N845" s="16"/>
      <c r="O845" s="16"/>
      <c r="P845" s="16"/>
      <c r="Q845"/>
    </row>
    <row r="846" spans="2:17" ht="20.100000000000001" customHeight="1">
      <c r="B846" s="16"/>
      <c r="C846" s="16"/>
      <c r="D846" s="16"/>
      <c r="E846" s="16"/>
      <c r="F846" s="16"/>
      <c r="G846" s="16"/>
      <c r="H846" s="16"/>
      <c r="I846" s="16"/>
      <c r="J846" s="16"/>
      <c r="K846" s="16"/>
      <c r="L846" s="16"/>
      <c r="M846" s="16"/>
      <c r="N846" s="16"/>
      <c r="O846" s="16"/>
      <c r="P846" s="16"/>
      <c r="Q846"/>
    </row>
    <row r="847" spans="2:17" ht="20.100000000000001" customHeight="1">
      <c r="B847" s="16"/>
      <c r="C847" s="16"/>
      <c r="D847" s="16"/>
      <c r="E847" s="16"/>
      <c r="F847" s="16"/>
      <c r="G847" s="16"/>
      <c r="H847" s="16"/>
      <c r="I847" s="16"/>
      <c r="J847" s="16"/>
      <c r="K847" s="16"/>
      <c r="L847" s="16"/>
      <c r="M847" s="16"/>
      <c r="N847" s="16"/>
      <c r="O847" s="16"/>
      <c r="P847" s="16"/>
      <c r="Q847"/>
    </row>
    <row r="848" spans="2:17" ht="20.100000000000001" customHeight="1">
      <c r="B848" s="16"/>
      <c r="C848" s="16"/>
      <c r="D848" s="16"/>
      <c r="E848" s="16"/>
      <c r="F848" s="16"/>
      <c r="G848" s="16"/>
      <c r="H848" s="16"/>
      <c r="I848" s="16"/>
      <c r="J848" s="16"/>
      <c r="K848" s="16"/>
      <c r="L848" s="16"/>
      <c r="M848" s="16"/>
      <c r="N848" s="16"/>
      <c r="O848" s="16"/>
      <c r="P848" s="16"/>
      <c r="Q848"/>
    </row>
    <row r="849" spans="2:17" ht="20.100000000000001" customHeight="1">
      <c r="B849" s="16"/>
      <c r="C849" s="16"/>
      <c r="D849" s="16"/>
      <c r="E849" s="16"/>
      <c r="F849" s="16"/>
      <c r="G849" s="16"/>
      <c r="H849" s="16"/>
      <c r="I849" s="16"/>
      <c r="J849" s="16"/>
      <c r="K849" s="16"/>
      <c r="L849" s="16"/>
      <c r="M849" s="16"/>
      <c r="N849" s="16"/>
      <c r="O849" s="16"/>
      <c r="P849" s="16"/>
      <c r="Q849"/>
    </row>
    <row r="850" spans="2:17" ht="20.100000000000001" customHeight="1">
      <c r="B850" s="16"/>
      <c r="C850" s="16"/>
      <c r="D850" s="16"/>
      <c r="E850" s="16"/>
      <c r="F850" s="16"/>
      <c r="G850" s="16"/>
      <c r="H850" s="16"/>
      <c r="I850" s="16"/>
      <c r="J850" s="16"/>
      <c r="K850" s="16"/>
      <c r="L850" s="16"/>
      <c r="M850" s="16"/>
      <c r="N850" s="16"/>
      <c r="O850" s="16"/>
      <c r="P850" s="16"/>
      <c r="Q850"/>
    </row>
    <row r="851" spans="2:17" ht="20.100000000000001" customHeight="1">
      <c r="B851" s="16"/>
      <c r="C851" s="16"/>
      <c r="D851" s="16"/>
      <c r="E851" s="16"/>
      <c r="F851" s="16"/>
      <c r="G851" s="16"/>
      <c r="H851" s="16"/>
      <c r="I851" s="16"/>
      <c r="J851" s="16"/>
      <c r="K851" s="16"/>
      <c r="L851" s="16"/>
      <c r="M851" s="16"/>
      <c r="N851" s="16"/>
      <c r="O851" s="16"/>
      <c r="P851" s="16"/>
      <c r="Q851"/>
    </row>
    <row r="852" spans="2:17" ht="20.100000000000001" customHeight="1">
      <c r="B852" s="16"/>
      <c r="C852" s="16"/>
      <c r="D852" s="16"/>
      <c r="E852" s="16"/>
      <c r="F852" s="16"/>
      <c r="G852" s="16"/>
      <c r="H852" s="16"/>
      <c r="I852" s="16"/>
      <c r="J852" s="16"/>
      <c r="K852" s="16"/>
      <c r="L852" s="16"/>
      <c r="M852" s="16"/>
      <c r="N852" s="16"/>
      <c r="O852" s="16"/>
      <c r="P852" s="16"/>
      <c r="Q852"/>
    </row>
    <row r="853" spans="2:17" ht="20.100000000000001" customHeight="1">
      <c r="B853" s="16"/>
      <c r="C853" s="16"/>
      <c r="D853" s="16"/>
      <c r="E853" s="16"/>
      <c r="F853" s="16"/>
      <c r="G853" s="16"/>
      <c r="H853" s="16"/>
      <c r="I853" s="16"/>
      <c r="J853" s="16"/>
      <c r="K853" s="16"/>
      <c r="L853" s="16"/>
      <c r="M853" s="16"/>
      <c r="N853" s="16"/>
      <c r="O853" s="16"/>
      <c r="P853" s="16"/>
      <c r="Q853"/>
    </row>
    <row r="854" spans="2:17" ht="20.100000000000001" customHeight="1">
      <c r="B854" s="16"/>
      <c r="C854" s="16"/>
      <c r="D854" s="16"/>
      <c r="E854" s="16"/>
      <c r="F854" s="16"/>
      <c r="G854" s="16"/>
      <c r="H854" s="16"/>
      <c r="I854" s="16"/>
      <c r="J854" s="16"/>
      <c r="K854" s="16"/>
      <c r="L854" s="16"/>
      <c r="M854" s="16"/>
      <c r="N854" s="16"/>
      <c r="O854" s="16"/>
      <c r="P854" s="16"/>
      <c r="Q854"/>
    </row>
    <row r="855" spans="2:17" ht="20.100000000000001" customHeight="1">
      <c r="B855" s="16"/>
      <c r="C855" s="16"/>
      <c r="D855" s="16"/>
      <c r="E855" s="16"/>
      <c r="F855" s="16"/>
      <c r="G855" s="16"/>
      <c r="H855" s="16"/>
      <c r="I855" s="16"/>
      <c r="J855" s="16"/>
      <c r="K855" s="16"/>
      <c r="L855" s="16"/>
      <c r="M855" s="16"/>
      <c r="N855" s="16"/>
      <c r="O855" s="16"/>
      <c r="P855" s="16"/>
      <c r="Q855"/>
    </row>
    <row r="856" spans="2:17" ht="20.100000000000001" customHeight="1">
      <c r="B856" s="16"/>
      <c r="C856" s="16"/>
      <c r="D856" s="16"/>
      <c r="E856" s="16"/>
      <c r="F856" s="16"/>
      <c r="G856" s="16"/>
      <c r="H856" s="16"/>
      <c r="I856" s="16"/>
      <c r="J856" s="16"/>
      <c r="K856" s="16"/>
      <c r="L856" s="16"/>
      <c r="M856" s="16"/>
      <c r="N856" s="16"/>
      <c r="O856" s="16"/>
      <c r="P856" s="16"/>
      <c r="Q856"/>
    </row>
    <row r="857" spans="2:17" ht="20.100000000000001" customHeight="1">
      <c r="B857" s="16"/>
      <c r="C857" s="16"/>
      <c r="D857" s="16"/>
      <c r="E857" s="16"/>
      <c r="F857" s="16"/>
      <c r="G857" s="16"/>
      <c r="H857" s="16"/>
      <c r="I857" s="16"/>
      <c r="J857" s="16"/>
      <c r="K857" s="16"/>
      <c r="L857" s="16"/>
      <c r="M857" s="16"/>
      <c r="N857" s="16"/>
      <c r="O857" s="16"/>
      <c r="P857" s="16"/>
      <c r="Q857"/>
    </row>
    <row r="858" spans="2:17" ht="20.100000000000001" customHeight="1">
      <c r="B858" s="16"/>
      <c r="C858" s="16"/>
      <c r="D858" s="16"/>
      <c r="E858" s="16"/>
      <c r="F858" s="16"/>
      <c r="G858" s="16"/>
      <c r="H858" s="16"/>
      <c r="I858" s="16"/>
      <c r="J858" s="16"/>
      <c r="K858" s="16"/>
      <c r="L858" s="16"/>
      <c r="M858" s="16"/>
      <c r="N858" s="16"/>
      <c r="O858" s="16"/>
      <c r="P858" s="16"/>
      <c r="Q858"/>
    </row>
    <row r="859" spans="2:17" ht="20.100000000000001" customHeight="1">
      <c r="B859" s="16"/>
      <c r="C859" s="16"/>
      <c r="D859" s="16"/>
      <c r="E859" s="16"/>
      <c r="F859" s="16"/>
      <c r="G859" s="16"/>
      <c r="H859" s="16"/>
      <c r="I859" s="16"/>
      <c r="J859" s="16"/>
      <c r="K859" s="16"/>
      <c r="L859" s="16"/>
      <c r="M859" s="16"/>
      <c r="N859" s="16"/>
      <c r="O859" s="16"/>
      <c r="P859" s="16"/>
      <c r="Q859"/>
    </row>
    <row r="860" spans="2:17" ht="20.100000000000001" customHeight="1">
      <c r="B860" s="16"/>
      <c r="C860" s="16"/>
      <c r="D860" s="16"/>
      <c r="E860" s="16"/>
      <c r="F860" s="16"/>
      <c r="G860" s="16"/>
      <c r="H860" s="16"/>
      <c r="I860" s="16"/>
      <c r="J860" s="16"/>
      <c r="K860" s="16"/>
      <c r="L860" s="16"/>
      <c r="M860" s="16"/>
      <c r="N860" s="16"/>
      <c r="O860" s="16"/>
      <c r="P860" s="16"/>
      <c r="Q860"/>
    </row>
    <row r="861" spans="2:17" ht="20.100000000000001" customHeight="1">
      <c r="B861" s="16"/>
      <c r="C861" s="16"/>
      <c r="D861" s="16"/>
      <c r="E861" s="16"/>
      <c r="F861" s="16"/>
      <c r="G861" s="16"/>
      <c r="H861" s="16"/>
      <c r="I861" s="16"/>
      <c r="J861" s="16"/>
      <c r="K861" s="16"/>
      <c r="L861" s="16"/>
      <c r="M861" s="16"/>
      <c r="N861" s="16"/>
      <c r="O861" s="16"/>
      <c r="P861" s="16"/>
      <c r="Q861"/>
    </row>
    <row r="862" spans="2:17" ht="20.100000000000001" customHeight="1">
      <c r="B862" s="16"/>
      <c r="C862" s="16"/>
      <c r="D862" s="16"/>
      <c r="E862" s="16"/>
      <c r="F862" s="16"/>
      <c r="G862" s="16"/>
      <c r="H862" s="16"/>
      <c r="I862" s="16"/>
      <c r="J862" s="16"/>
      <c r="K862" s="16"/>
      <c r="L862" s="16"/>
      <c r="M862" s="16"/>
      <c r="N862" s="16"/>
      <c r="O862" s="16"/>
      <c r="P862" s="16"/>
      <c r="Q862"/>
    </row>
    <row r="863" spans="2:17" ht="20.100000000000001" customHeight="1">
      <c r="B863" s="16"/>
      <c r="C863" s="16"/>
      <c r="D863" s="16"/>
      <c r="E863" s="16"/>
      <c r="F863" s="16"/>
      <c r="G863" s="16"/>
      <c r="H863" s="16"/>
      <c r="I863" s="16"/>
      <c r="J863" s="16"/>
      <c r="K863" s="16"/>
      <c r="L863" s="16"/>
      <c r="M863" s="16"/>
      <c r="N863" s="16"/>
      <c r="O863" s="16"/>
      <c r="P863" s="16"/>
      <c r="Q863"/>
    </row>
    <row r="864" spans="2:17" ht="20.100000000000001" customHeight="1">
      <c r="B864" s="16"/>
      <c r="C864" s="16"/>
      <c r="D864" s="16"/>
      <c r="E864" s="16"/>
      <c r="F864" s="16"/>
      <c r="G864" s="16"/>
      <c r="H864" s="16"/>
      <c r="I864" s="16"/>
      <c r="J864" s="16"/>
      <c r="K864" s="16"/>
      <c r="L864" s="16"/>
      <c r="M864" s="16"/>
      <c r="N864" s="16"/>
      <c r="O864" s="16"/>
      <c r="P864" s="16"/>
      <c r="Q864"/>
    </row>
    <row r="865" spans="2:17" ht="20.100000000000001" customHeight="1">
      <c r="B865" s="16"/>
      <c r="C865" s="16"/>
      <c r="D865" s="16"/>
      <c r="E865" s="16"/>
      <c r="F865" s="16"/>
      <c r="G865" s="16"/>
      <c r="H865" s="16"/>
      <c r="I865" s="16"/>
      <c r="J865" s="16"/>
      <c r="K865" s="16"/>
      <c r="L865" s="16"/>
      <c r="M865" s="16"/>
      <c r="N865" s="16"/>
      <c r="O865" s="16"/>
      <c r="P865" s="16"/>
      <c r="Q865"/>
    </row>
    <row r="866" spans="2:17" ht="20.100000000000001" customHeight="1">
      <c r="B866" s="16"/>
      <c r="C866" s="16"/>
      <c r="D866" s="16"/>
      <c r="E866" s="16"/>
      <c r="F866" s="16"/>
      <c r="G866" s="16"/>
      <c r="H866" s="16"/>
      <c r="I866" s="16"/>
      <c r="J866" s="16"/>
      <c r="K866" s="16"/>
      <c r="L866" s="16"/>
      <c r="M866" s="16"/>
      <c r="N866" s="16"/>
      <c r="O866" s="16"/>
      <c r="P866" s="16"/>
      <c r="Q866"/>
    </row>
    <row r="867" spans="2:17" ht="20.100000000000001" customHeight="1">
      <c r="B867" s="16"/>
      <c r="C867" s="16"/>
      <c r="D867" s="16"/>
      <c r="E867" s="16"/>
      <c r="F867" s="16"/>
      <c r="G867" s="16"/>
      <c r="H867" s="16"/>
      <c r="I867" s="16"/>
      <c r="J867" s="16"/>
      <c r="K867" s="16"/>
      <c r="L867" s="16"/>
      <c r="M867" s="16"/>
      <c r="N867" s="16"/>
      <c r="O867" s="16"/>
      <c r="P867" s="16"/>
      <c r="Q867"/>
    </row>
    <row r="868" spans="2:17" ht="20.100000000000001" customHeight="1">
      <c r="B868" s="16"/>
      <c r="C868" s="16"/>
      <c r="D868" s="16"/>
      <c r="E868" s="16"/>
      <c r="F868" s="16"/>
      <c r="G868" s="16"/>
      <c r="H868" s="16"/>
      <c r="I868" s="16"/>
      <c r="J868" s="16"/>
      <c r="K868" s="16"/>
      <c r="L868" s="16"/>
      <c r="M868" s="16"/>
      <c r="N868" s="16"/>
      <c r="O868" s="16"/>
      <c r="P868" s="16"/>
      <c r="Q868"/>
    </row>
    <row r="869" spans="2:17" ht="20.100000000000001" customHeight="1">
      <c r="B869" s="16"/>
      <c r="C869" s="16"/>
      <c r="D869" s="16"/>
      <c r="E869" s="16"/>
      <c r="F869" s="16"/>
      <c r="G869" s="16"/>
      <c r="H869" s="16"/>
      <c r="I869" s="16"/>
      <c r="J869" s="16"/>
      <c r="K869" s="16"/>
      <c r="L869" s="16"/>
      <c r="M869" s="16"/>
      <c r="N869" s="16"/>
      <c r="O869" s="16"/>
      <c r="P869" s="16"/>
      <c r="Q869"/>
    </row>
    <row r="870" spans="2:17" ht="20.100000000000001" customHeight="1">
      <c r="B870" s="16"/>
      <c r="C870" s="16"/>
      <c r="D870" s="16"/>
      <c r="E870" s="16"/>
      <c r="F870" s="16"/>
      <c r="G870" s="16"/>
      <c r="H870" s="16"/>
      <c r="I870" s="16"/>
      <c r="J870" s="16"/>
      <c r="K870" s="16"/>
      <c r="L870" s="16"/>
      <c r="M870" s="16"/>
      <c r="N870" s="16"/>
      <c r="O870" s="16"/>
      <c r="P870" s="16"/>
      <c r="Q870"/>
    </row>
    <row r="871" spans="2:17" ht="20.100000000000001" customHeight="1">
      <c r="B871" s="16"/>
      <c r="C871" s="16"/>
      <c r="D871" s="16"/>
      <c r="E871" s="16"/>
      <c r="F871" s="16"/>
      <c r="G871" s="16"/>
      <c r="H871" s="16"/>
      <c r="I871" s="16"/>
      <c r="J871" s="16"/>
      <c r="K871" s="16"/>
      <c r="L871" s="16"/>
      <c r="M871" s="16"/>
      <c r="N871" s="16"/>
      <c r="O871" s="16"/>
      <c r="P871" s="16"/>
      <c r="Q871"/>
    </row>
    <row r="872" spans="2:17" ht="20.100000000000001" customHeight="1">
      <c r="B872" s="16"/>
      <c r="C872" s="16"/>
      <c r="D872" s="16"/>
      <c r="E872" s="16"/>
      <c r="F872" s="16"/>
      <c r="G872" s="16"/>
      <c r="H872" s="16"/>
      <c r="I872" s="16"/>
      <c r="J872" s="16"/>
      <c r="K872" s="16"/>
      <c r="L872" s="16"/>
      <c r="M872" s="16"/>
      <c r="N872" s="16"/>
      <c r="O872" s="16"/>
      <c r="P872" s="16"/>
      <c r="Q872"/>
    </row>
    <row r="873" spans="2:17" ht="20.100000000000001" customHeight="1">
      <c r="B873" s="16"/>
      <c r="C873" s="16"/>
      <c r="D873" s="16"/>
      <c r="E873" s="16"/>
      <c r="F873" s="16"/>
      <c r="G873" s="16"/>
      <c r="H873" s="16"/>
      <c r="I873" s="16"/>
      <c r="J873" s="16"/>
      <c r="K873" s="16"/>
      <c r="L873" s="16"/>
      <c r="M873" s="16"/>
      <c r="N873" s="16"/>
      <c r="O873" s="16"/>
      <c r="P873" s="16"/>
      <c r="Q873"/>
    </row>
    <row r="874" spans="2:17" ht="20.100000000000001" customHeight="1">
      <c r="B874" s="16"/>
      <c r="C874" s="16"/>
      <c r="D874" s="16"/>
      <c r="E874" s="16"/>
      <c r="F874" s="16"/>
      <c r="G874" s="16"/>
      <c r="H874" s="16"/>
      <c r="I874" s="16"/>
      <c r="J874" s="16"/>
      <c r="K874" s="16"/>
      <c r="L874" s="16"/>
      <c r="M874" s="16"/>
      <c r="N874" s="16"/>
      <c r="O874" s="16"/>
      <c r="P874" s="16"/>
      <c r="Q874"/>
    </row>
    <row r="875" spans="2:17" ht="20.100000000000001" customHeight="1">
      <c r="B875" s="16"/>
      <c r="C875" s="16"/>
      <c r="D875" s="16"/>
      <c r="E875" s="16"/>
      <c r="F875" s="16"/>
      <c r="G875" s="16"/>
      <c r="H875" s="16"/>
      <c r="I875" s="16"/>
      <c r="J875" s="16"/>
      <c r="K875" s="16"/>
      <c r="L875" s="16"/>
      <c r="M875" s="16"/>
      <c r="N875" s="16"/>
      <c r="O875" s="16"/>
      <c r="P875" s="16"/>
      <c r="Q875"/>
    </row>
    <row r="876" spans="2:17" ht="20.100000000000001" customHeight="1">
      <c r="B876" s="16"/>
      <c r="C876" s="16"/>
      <c r="D876" s="16"/>
      <c r="E876" s="16"/>
      <c r="F876" s="16"/>
      <c r="G876" s="16"/>
      <c r="H876" s="16"/>
      <c r="I876" s="16"/>
      <c r="J876" s="16"/>
      <c r="K876" s="16"/>
      <c r="L876" s="16"/>
      <c r="M876" s="16"/>
      <c r="N876" s="16"/>
      <c r="O876" s="16"/>
      <c r="P876" s="16"/>
      <c r="Q876"/>
    </row>
    <row r="877" spans="2:17" ht="20.100000000000001" customHeight="1">
      <c r="B877" s="16"/>
      <c r="C877" s="16"/>
      <c r="D877" s="16"/>
      <c r="E877" s="16"/>
      <c r="F877" s="16"/>
      <c r="G877" s="16"/>
      <c r="H877" s="16"/>
      <c r="I877" s="16"/>
      <c r="J877" s="16"/>
      <c r="K877" s="16"/>
      <c r="L877" s="16"/>
      <c r="M877" s="16"/>
      <c r="N877" s="16"/>
      <c r="O877" s="16"/>
      <c r="P877" s="16"/>
      <c r="Q877"/>
    </row>
    <row r="878" spans="2:17" ht="20.100000000000001" customHeight="1">
      <c r="B878" s="16"/>
      <c r="C878" s="16"/>
      <c r="D878" s="16"/>
      <c r="E878" s="16"/>
      <c r="F878" s="16"/>
      <c r="G878" s="16"/>
      <c r="H878" s="16"/>
      <c r="I878" s="16"/>
      <c r="J878" s="16"/>
      <c r="K878" s="16"/>
      <c r="L878" s="16"/>
      <c r="M878" s="16"/>
      <c r="N878" s="16"/>
      <c r="O878" s="16"/>
      <c r="P878" s="16"/>
      <c r="Q878"/>
    </row>
    <row r="879" spans="2:17" ht="20.100000000000001" customHeight="1">
      <c r="B879" s="16"/>
      <c r="C879" s="16"/>
      <c r="D879" s="16"/>
      <c r="E879" s="16"/>
      <c r="F879" s="16"/>
      <c r="G879" s="16"/>
      <c r="H879" s="16"/>
      <c r="I879" s="16"/>
      <c r="J879" s="16"/>
      <c r="K879" s="16"/>
      <c r="L879" s="16"/>
      <c r="M879" s="16"/>
      <c r="N879" s="16"/>
      <c r="O879" s="16"/>
      <c r="P879" s="16"/>
      <c r="Q879"/>
    </row>
    <row r="880" spans="2:17" ht="20.100000000000001" customHeight="1">
      <c r="B880" s="16"/>
      <c r="C880" s="16"/>
      <c r="D880" s="16"/>
      <c r="E880" s="16"/>
      <c r="F880" s="16"/>
      <c r="G880" s="16"/>
      <c r="H880" s="16"/>
      <c r="I880" s="16"/>
      <c r="J880" s="16"/>
      <c r="K880" s="16"/>
      <c r="L880" s="16"/>
      <c r="M880" s="16"/>
      <c r="N880" s="16"/>
      <c r="O880" s="16"/>
      <c r="P880" s="16"/>
      <c r="Q880"/>
    </row>
    <row r="881" spans="2:17" ht="20.100000000000001" customHeight="1">
      <c r="B881" s="16"/>
      <c r="C881" s="16"/>
      <c r="D881" s="16"/>
      <c r="E881" s="16"/>
      <c r="F881" s="16"/>
      <c r="G881" s="16"/>
      <c r="H881" s="16"/>
      <c r="I881" s="16"/>
      <c r="J881" s="16"/>
      <c r="K881" s="16"/>
      <c r="L881" s="16"/>
      <c r="M881" s="16"/>
      <c r="N881" s="16"/>
      <c r="O881" s="16"/>
      <c r="P881" s="16"/>
      <c r="Q881"/>
    </row>
    <row r="882" spans="2:17" ht="20.100000000000001" customHeight="1">
      <c r="B882" s="16"/>
      <c r="C882" s="16"/>
      <c r="D882" s="16"/>
      <c r="E882" s="16"/>
      <c r="F882" s="16"/>
      <c r="G882" s="16"/>
      <c r="H882" s="16"/>
      <c r="I882" s="16"/>
      <c r="J882" s="16"/>
      <c r="K882" s="16"/>
      <c r="L882" s="16"/>
      <c r="M882" s="16"/>
      <c r="N882" s="16"/>
      <c r="O882" s="16"/>
      <c r="P882" s="16"/>
      <c r="Q882"/>
    </row>
    <row r="883" spans="2:17" ht="20.100000000000001" customHeight="1">
      <c r="B883" s="16"/>
      <c r="C883" s="16"/>
      <c r="D883" s="16"/>
      <c r="E883" s="16"/>
      <c r="F883" s="16"/>
      <c r="G883" s="16"/>
      <c r="H883" s="16"/>
      <c r="I883" s="16"/>
      <c r="J883" s="16"/>
      <c r="K883" s="16"/>
      <c r="L883" s="16"/>
      <c r="M883" s="16"/>
      <c r="N883" s="16"/>
      <c r="O883" s="16"/>
      <c r="P883" s="16"/>
      <c r="Q883"/>
    </row>
    <row r="884" spans="2:17" ht="20.100000000000001" customHeight="1">
      <c r="B884" s="16"/>
      <c r="C884" s="16"/>
      <c r="D884" s="16"/>
      <c r="E884" s="16"/>
      <c r="F884" s="16"/>
      <c r="G884" s="16"/>
      <c r="H884" s="16"/>
      <c r="I884" s="16"/>
      <c r="J884" s="16"/>
      <c r="K884" s="16"/>
      <c r="L884" s="16"/>
      <c r="M884" s="16"/>
      <c r="N884" s="16"/>
      <c r="O884" s="16"/>
      <c r="P884" s="16"/>
      <c r="Q884"/>
    </row>
    <row r="885" spans="2:17" ht="20.100000000000001" customHeight="1">
      <c r="B885" s="16"/>
      <c r="C885" s="16"/>
      <c r="D885" s="16"/>
      <c r="E885" s="16"/>
      <c r="F885" s="16"/>
      <c r="G885" s="16"/>
      <c r="H885" s="16"/>
      <c r="I885" s="16"/>
      <c r="J885" s="16"/>
      <c r="K885" s="16"/>
      <c r="L885" s="16"/>
      <c r="M885" s="16"/>
      <c r="N885" s="16"/>
      <c r="O885" s="16"/>
      <c r="P885" s="16"/>
      <c r="Q885"/>
    </row>
    <row r="886" spans="2:17" ht="20.100000000000001" customHeight="1">
      <c r="B886" s="16"/>
      <c r="C886" s="16"/>
      <c r="D886" s="16"/>
      <c r="E886" s="16"/>
      <c r="F886" s="16"/>
      <c r="G886" s="16"/>
      <c r="H886" s="16"/>
      <c r="I886" s="16"/>
      <c r="J886" s="16"/>
      <c r="K886" s="16"/>
      <c r="L886" s="16"/>
      <c r="M886" s="16"/>
      <c r="N886" s="16"/>
      <c r="O886" s="16"/>
      <c r="P886" s="16"/>
      <c r="Q886"/>
    </row>
    <row r="887" spans="2:17" ht="20.100000000000001" customHeight="1">
      <c r="B887" s="16"/>
      <c r="C887" s="16"/>
      <c r="D887" s="16"/>
      <c r="E887" s="16"/>
      <c r="F887" s="16"/>
      <c r="G887" s="16"/>
      <c r="H887" s="16"/>
      <c r="I887" s="16"/>
      <c r="J887" s="16"/>
      <c r="K887" s="16"/>
      <c r="L887" s="16"/>
      <c r="M887" s="16"/>
      <c r="N887" s="16"/>
      <c r="O887" s="16"/>
      <c r="P887" s="16"/>
      <c r="Q887"/>
    </row>
    <row r="888" spans="2:17" ht="20.100000000000001" customHeight="1">
      <c r="B888" s="16"/>
      <c r="C888" s="16"/>
      <c r="D888" s="16"/>
      <c r="E888" s="16"/>
      <c r="F888" s="16"/>
      <c r="G888" s="16"/>
      <c r="H888" s="16"/>
      <c r="I888" s="16"/>
      <c r="J888" s="16"/>
      <c r="K888" s="16"/>
      <c r="L888" s="16"/>
      <c r="M888" s="16"/>
      <c r="N888" s="16"/>
      <c r="O888" s="16"/>
      <c r="P888" s="16"/>
      <c r="Q888"/>
    </row>
    <row r="889" spans="2:17" ht="20.100000000000001" customHeight="1">
      <c r="B889" s="16"/>
      <c r="C889" s="16"/>
      <c r="D889" s="16"/>
      <c r="E889" s="16"/>
      <c r="F889" s="16"/>
      <c r="G889" s="16"/>
      <c r="H889" s="16"/>
      <c r="I889" s="16"/>
      <c r="J889" s="16"/>
      <c r="K889" s="16"/>
      <c r="L889" s="16"/>
      <c r="M889" s="16"/>
      <c r="N889" s="16"/>
      <c r="O889" s="16"/>
      <c r="P889" s="16"/>
      <c r="Q889"/>
    </row>
    <row r="890" spans="2:17" ht="20.100000000000001" customHeight="1">
      <c r="B890" s="16"/>
      <c r="C890" s="16"/>
      <c r="D890" s="16"/>
      <c r="E890" s="16"/>
      <c r="F890" s="16"/>
      <c r="G890" s="16"/>
      <c r="H890" s="16"/>
      <c r="I890" s="16"/>
      <c r="J890" s="16"/>
      <c r="K890" s="16"/>
      <c r="L890" s="16"/>
      <c r="M890" s="16"/>
      <c r="N890" s="16"/>
      <c r="O890" s="16"/>
      <c r="P890" s="16"/>
      <c r="Q890"/>
    </row>
    <row r="891" spans="2:17" ht="20.100000000000001" customHeight="1">
      <c r="B891" s="16"/>
      <c r="C891" s="16"/>
      <c r="D891" s="16"/>
      <c r="E891" s="16"/>
      <c r="F891" s="16"/>
      <c r="G891" s="16"/>
      <c r="H891" s="16"/>
      <c r="I891" s="16"/>
      <c r="J891" s="16"/>
      <c r="K891" s="16"/>
      <c r="L891" s="16"/>
      <c r="M891" s="16"/>
      <c r="N891" s="16"/>
      <c r="O891" s="16"/>
      <c r="P891" s="16"/>
      <c r="Q891"/>
    </row>
    <row r="892" spans="2:17" ht="20.100000000000001" customHeight="1">
      <c r="B892" s="16"/>
      <c r="C892" s="16"/>
      <c r="D892" s="16"/>
      <c r="E892" s="16"/>
      <c r="F892" s="16"/>
      <c r="G892" s="16"/>
      <c r="H892" s="16"/>
      <c r="I892" s="16"/>
      <c r="J892" s="16"/>
      <c r="K892" s="16"/>
      <c r="L892" s="16"/>
      <c r="M892" s="16"/>
      <c r="N892" s="16"/>
      <c r="O892" s="16"/>
      <c r="P892" s="16"/>
      <c r="Q892"/>
    </row>
    <row r="893" spans="2:17" ht="20.100000000000001" customHeight="1">
      <c r="B893" s="16"/>
      <c r="C893" s="16"/>
      <c r="D893" s="16"/>
      <c r="E893" s="16"/>
      <c r="F893" s="16"/>
      <c r="G893" s="16"/>
      <c r="H893" s="16"/>
      <c r="I893" s="16"/>
      <c r="J893" s="16"/>
      <c r="K893" s="16"/>
      <c r="L893" s="16"/>
      <c r="M893" s="16"/>
      <c r="N893" s="16"/>
      <c r="O893" s="16"/>
      <c r="P893" s="16"/>
      <c r="Q893"/>
    </row>
    <row r="894" spans="2:17" ht="20.100000000000001" customHeight="1">
      <c r="B894" s="16"/>
      <c r="C894" s="16"/>
      <c r="D894" s="16"/>
      <c r="E894" s="16"/>
      <c r="F894" s="16"/>
      <c r="G894" s="16"/>
      <c r="H894" s="16"/>
      <c r="I894" s="16"/>
      <c r="J894" s="16"/>
      <c r="K894" s="16"/>
      <c r="L894" s="16"/>
      <c r="M894" s="16"/>
      <c r="N894" s="16"/>
      <c r="O894" s="16"/>
      <c r="P894" s="16"/>
      <c r="Q894"/>
    </row>
    <row r="895" spans="2:17" ht="20.100000000000001" customHeight="1">
      <c r="B895" s="16"/>
      <c r="C895" s="16"/>
      <c r="D895" s="16"/>
      <c r="E895" s="16"/>
      <c r="F895" s="16"/>
      <c r="G895" s="16"/>
      <c r="H895" s="16"/>
      <c r="I895" s="16"/>
      <c r="J895" s="16"/>
      <c r="K895" s="16"/>
      <c r="L895" s="16"/>
      <c r="M895" s="16"/>
      <c r="N895" s="16"/>
      <c r="O895" s="16"/>
      <c r="P895" s="16"/>
      <c r="Q895"/>
    </row>
    <row r="896" spans="2:17" ht="20.100000000000001" customHeight="1">
      <c r="B896" s="16"/>
      <c r="C896" s="16"/>
      <c r="D896" s="16"/>
      <c r="E896" s="16"/>
      <c r="F896" s="16"/>
      <c r="G896" s="16"/>
      <c r="H896" s="16"/>
      <c r="I896" s="16"/>
      <c r="J896" s="16"/>
      <c r="K896" s="16"/>
      <c r="L896" s="16"/>
      <c r="M896" s="16"/>
      <c r="N896" s="16"/>
      <c r="O896" s="16"/>
      <c r="P896" s="16"/>
      <c r="Q896"/>
    </row>
    <row r="897" spans="2:17" ht="20.100000000000001" customHeight="1">
      <c r="B897" s="16"/>
      <c r="C897" s="16"/>
      <c r="D897" s="16"/>
      <c r="E897" s="16"/>
      <c r="F897" s="16"/>
      <c r="G897" s="16"/>
      <c r="H897" s="16"/>
      <c r="I897" s="16"/>
      <c r="J897" s="16"/>
      <c r="K897" s="16"/>
      <c r="L897" s="16"/>
      <c r="M897" s="16"/>
      <c r="N897" s="16"/>
      <c r="O897" s="16"/>
      <c r="P897" s="16"/>
      <c r="Q897"/>
    </row>
    <row r="898" spans="2:17" ht="20.100000000000001" customHeight="1">
      <c r="B898" s="16"/>
      <c r="C898" s="16"/>
      <c r="D898" s="16"/>
      <c r="E898" s="16"/>
      <c r="F898" s="16"/>
      <c r="G898" s="16"/>
      <c r="H898" s="16"/>
      <c r="I898" s="16"/>
      <c r="J898" s="16"/>
      <c r="K898" s="16"/>
      <c r="L898" s="16"/>
      <c r="M898" s="16"/>
      <c r="N898" s="16"/>
      <c r="O898" s="16"/>
      <c r="P898" s="16"/>
      <c r="Q898"/>
    </row>
    <row r="899" spans="2:17" ht="20.100000000000001" customHeight="1">
      <c r="B899" s="16"/>
      <c r="C899" s="16"/>
      <c r="D899" s="16"/>
      <c r="E899" s="16"/>
      <c r="F899" s="16"/>
      <c r="G899" s="16"/>
      <c r="H899" s="16"/>
      <c r="I899" s="16"/>
      <c r="J899" s="16"/>
      <c r="K899" s="16"/>
      <c r="L899" s="16"/>
      <c r="M899" s="16"/>
      <c r="N899" s="16"/>
      <c r="O899" s="16"/>
      <c r="P899" s="16"/>
      <c r="Q899"/>
    </row>
    <row r="900" spans="2:17" ht="20.100000000000001" customHeight="1">
      <c r="B900" s="16"/>
      <c r="C900" s="16"/>
      <c r="D900" s="16"/>
      <c r="E900" s="16"/>
      <c r="F900" s="16"/>
      <c r="G900" s="16"/>
      <c r="H900" s="16"/>
      <c r="I900" s="16"/>
      <c r="J900" s="16"/>
      <c r="K900" s="16"/>
      <c r="L900" s="16"/>
      <c r="M900" s="16"/>
      <c r="N900" s="16"/>
      <c r="O900" s="16"/>
      <c r="P900" s="16"/>
      <c r="Q900"/>
    </row>
    <row r="901" spans="2:17" ht="20.100000000000001" customHeight="1">
      <c r="B901" s="16"/>
      <c r="C901" s="16"/>
      <c r="D901" s="16"/>
      <c r="E901" s="16"/>
      <c r="F901" s="16"/>
      <c r="G901" s="16"/>
      <c r="H901" s="16"/>
      <c r="I901" s="16"/>
      <c r="J901" s="16"/>
      <c r="K901" s="16"/>
      <c r="L901" s="16"/>
      <c r="M901" s="16"/>
      <c r="N901" s="16"/>
      <c r="O901" s="16"/>
      <c r="P901" s="16"/>
      <c r="Q901"/>
    </row>
    <row r="902" spans="2:17" ht="20.100000000000001" customHeight="1">
      <c r="B902" s="16"/>
      <c r="C902" s="16"/>
      <c r="D902" s="16"/>
      <c r="E902" s="16"/>
      <c r="F902" s="16"/>
      <c r="G902" s="16"/>
      <c r="H902" s="16"/>
      <c r="I902" s="16"/>
      <c r="J902" s="16"/>
      <c r="K902" s="16"/>
      <c r="L902" s="16"/>
      <c r="M902" s="16"/>
      <c r="N902" s="16"/>
      <c r="O902" s="16"/>
      <c r="P902" s="16"/>
      <c r="Q902"/>
    </row>
    <row r="903" spans="2:17" ht="20.100000000000001" customHeight="1">
      <c r="B903" s="16"/>
      <c r="C903" s="16"/>
      <c r="D903" s="16"/>
      <c r="E903" s="16"/>
      <c r="F903" s="16"/>
      <c r="G903" s="16"/>
      <c r="H903" s="16"/>
      <c r="I903" s="16"/>
      <c r="J903" s="16"/>
      <c r="K903" s="16"/>
      <c r="L903" s="16"/>
      <c r="M903" s="16"/>
      <c r="N903" s="16"/>
      <c r="O903" s="16"/>
      <c r="P903" s="16"/>
      <c r="Q903"/>
    </row>
    <row r="904" spans="2:17" ht="20.100000000000001" customHeight="1">
      <c r="B904" s="16"/>
      <c r="C904" s="16"/>
      <c r="D904" s="16"/>
      <c r="E904" s="16"/>
      <c r="F904" s="16"/>
      <c r="G904" s="16"/>
      <c r="H904" s="16"/>
      <c r="I904" s="16"/>
      <c r="J904" s="16"/>
      <c r="K904" s="16"/>
      <c r="L904" s="16"/>
      <c r="M904" s="16"/>
      <c r="N904" s="16"/>
      <c r="O904" s="16"/>
      <c r="P904" s="16"/>
      <c r="Q904"/>
    </row>
    <row r="905" spans="2:17" ht="20.100000000000001" customHeight="1">
      <c r="B905" s="16"/>
      <c r="C905" s="16"/>
      <c r="D905" s="16"/>
      <c r="E905" s="16"/>
      <c r="F905" s="16"/>
      <c r="G905" s="16"/>
      <c r="H905" s="16"/>
      <c r="I905" s="16"/>
      <c r="J905" s="16"/>
      <c r="K905" s="16"/>
      <c r="L905" s="16"/>
      <c r="M905" s="16"/>
      <c r="N905" s="16"/>
      <c r="O905" s="16"/>
      <c r="P905" s="16"/>
      <c r="Q905"/>
    </row>
    <row r="906" spans="2:17" ht="20.100000000000001" customHeight="1">
      <c r="B906" s="16"/>
      <c r="C906" s="16"/>
      <c r="D906" s="16"/>
      <c r="E906" s="16"/>
      <c r="F906" s="16"/>
      <c r="G906" s="16"/>
      <c r="H906" s="16"/>
      <c r="I906" s="16"/>
      <c r="J906" s="16"/>
      <c r="K906" s="16"/>
      <c r="L906" s="16"/>
      <c r="M906" s="16"/>
      <c r="N906" s="16"/>
      <c r="O906" s="16"/>
      <c r="P906" s="16"/>
      <c r="Q906"/>
    </row>
    <row r="907" spans="2:17" ht="20.100000000000001" customHeight="1">
      <c r="B907" s="16"/>
      <c r="C907" s="16"/>
      <c r="D907" s="16"/>
      <c r="E907" s="16"/>
      <c r="F907" s="16"/>
      <c r="G907" s="16"/>
      <c r="H907" s="16"/>
      <c r="I907" s="16"/>
      <c r="J907" s="16"/>
      <c r="K907" s="16"/>
      <c r="L907" s="16"/>
      <c r="M907" s="16"/>
      <c r="N907" s="16"/>
      <c r="O907" s="16"/>
      <c r="P907" s="16"/>
      <c r="Q907"/>
    </row>
    <row r="908" spans="2:17" ht="20.100000000000001" customHeight="1">
      <c r="B908" s="16"/>
      <c r="C908" s="16"/>
      <c r="D908" s="16"/>
      <c r="E908" s="16"/>
      <c r="F908" s="16"/>
      <c r="G908" s="16"/>
      <c r="H908" s="16"/>
      <c r="I908" s="16"/>
      <c r="J908" s="16"/>
      <c r="K908" s="16"/>
      <c r="L908" s="16"/>
      <c r="M908" s="16"/>
      <c r="N908" s="16"/>
      <c r="O908" s="16"/>
      <c r="P908" s="16"/>
      <c r="Q908"/>
    </row>
    <row r="909" spans="2:17" ht="20.100000000000001" customHeight="1">
      <c r="B909" s="16"/>
      <c r="C909" s="16"/>
      <c r="D909" s="16"/>
      <c r="E909" s="16"/>
      <c r="F909" s="16"/>
      <c r="G909" s="16"/>
      <c r="H909" s="16"/>
      <c r="I909" s="16"/>
      <c r="J909" s="16"/>
      <c r="K909" s="16"/>
      <c r="L909" s="16"/>
      <c r="M909" s="16"/>
      <c r="N909" s="16"/>
      <c r="O909" s="16"/>
      <c r="P909" s="16"/>
      <c r="Q909"/>
    </row>
    <row r="910" spans="2:17" ht="20.100000000000001" customHeight="1">
      <c r="B910" s="16"/>
      <c r="C910" s="16"/>
      <c r="D910" s="16"/>
      <c r="E910" s="16"/>
      <c r="F910" s="16"/>
      <c r="G910" s="16"/>
      <c r="H910" s="16"/>
      <c r="I910" s="16"/>
      <c r="J910" s="16"/>
      <c r="K910" s="16"/>
      <c r="L910" s="16"/>
      <c r="M910" s="16"/>
      <c r="N910" s="16"/>
      <c r="O910" s="16"/>
      <c r="P910" s="16"/>
      <c r="Q910"/>
    </row>
    <row r="911" spans="2:17" ht="20.100000000000001" customHeight="1">
      <c r="B911" s="16"/>
      <c r="C911" s="16"/>
      <c r="D911" s="16"/>
      <c r="E911" s="16"/>
      <c r="F911" s="16"/>
      <c r="G911" s="16"/>
      <c r="H911" s="16"/>
      <c r="I911" s="16"/>
      <c r="J911" s="16"/>
      <c r="K911" s="16"/>
      <c r="L911" s="16"/>
      <c r="M911" s="16"/>
      <c r="N911" s="16"/>
      <c r="O911" s="16"/>
      <c r="P911" s="16"/>
      <c r="Q911"/>
    </row>
    <row r="912" spans="2:17" ht="20.100000000000001" customHeight="1">
      <c r="B912" s="16"/>
      <c r="C912" s="16"/>
      <c r="D912" s="16"/>
      <c r="E912" s="16"/>
      <c r="F912" s="16"/>
      <c r="G912" s="16"/>
      <c r="H912" s="16"/>
      <c r="I912" s="16"/>
      <c r="J912" s="16"/>
      <c r="K912" s="16"/>
      <c r="L912" s="16"/>
      <c r="M912" s="16"/>
      <c r="N912" s="16"/>
      <c r="O912" s="16"/>
      <c r="P912" s="16"/>
      <c r="Q912"/>
    </row>
    <row r="913" spans="2:17" ht="20.100000000000001" customHeight="1">
      <c r="B913" s="16"/>
      <c r="C913" s="16"/>
      <c r="D913" s="16"/>
      <c r="E913" s="16"/>
      <c r="F913" s="16"/>
      <c r="G913" s="16"/>
      <c r="H913" s="16"/>
      <c r="I913" s="16"/>
      <c r="J913" s="16"/>
      <c r="K913" s="16"/>
      <c r="L913" s="16"/>
      <c r="M913" s="16"/>
      <c r="N913" s="16"/>
      <c r="O913" s="16"/>
      <c r="P913" s="16"/>
      <c r="Q913"/>
    </row>
    <row r="914" spans="2:17" ht="20.100000000000001" customHeight="1">
      <c r="B914" s="16"/>
      <c r="C914" s="16"/>
      <c r="D914" s="16"/>
      <c r="E914" s="16"/>
      <c r="F914" s="16"/>
      <c r="G914" s="16"/>
      <c r="H914" s="16"/>
      <c r="I914" s="16"/>
      <c r="J914" s="16"/>
      <c r="K914" s="16"/>
      <c r="L914" s="16"/>
      <c r="M914" s="16"/>
      <c r="N914" s="16"/>
      <c r="O914" s="16"/>
      <c r="P914" s="16"/>
      <c r="Q914"/>
    </row>
    <row r="915" spans="2:17" ht="20.100000000000001" customHeight="1">
      <c r="B915" s="16"/>
      <c r="C915" s="16"/>
      <c r="D915" s="16"/>
      <c r="E915" s="16"/>
      <c r="F915" s="16"/>
      <c r="G915" s="16"/>
      <c r="H915" s="16"/>
      <c r="I915" s="16"/>
      <c r="J915" s="16"/>
      <c r="K915" s="16"/>
      <c r="L915" s="16"/>
      <c r="M915" s="16"/>
      <c r="N915" s="16"/>
      <c r="O915" s="16"/>
      <c r="P915" s="16"/>
      <c r="Q915"/>
    </row>
    <row r="916" spans="2:17" ht="20.100000000000001" customHeight="1">
      <c r="B916" s="16"/>
      <c r="C916" s="16"/>
      <c r="D916" s="16"/>
      <c r="E916" s="16"/>
      <c r="F916" s="16"/>
      <c r="G916" s="16"/>
      <c r="H916" s="16"/>
      <c r="I916" s="16"/>
      <c r="J916" s="16"/>
      <c r="K916" s="16"/>
      <c r="L916" s="16"/>
      <c r="M916" s="16"/>
      <c r="N916" s="16"/>
      <c r="O916" s="16"/>
      <c r="P916" s="16"/>
      <c r="Q916"/>
    </row>
    <row r="917" spans="2:17" ht="20.100000000000001" customHeight="1">
      <c r="B917" s="16"/>
      <c r="C917" s="16"/>
      <c r="D917" s="16"/>
      <c r="E917" s="16"/>
      <c r="F917" s="16"/>
      <c r="G917" s="16"/>
      <c r="H917" s="16"/>
      <c r="I917" s="16"/>
      <c r="J917" s="16"/>
      <c r="K917" s="16"/>
      <c r="L917" s="16"/>
      <c r="M917" s="16"/>
      <c r="N917" s="16"/>
      <c r="O917" s="16"/>
      <c r="P917" s="16"/>
      <c r="Q917"/>
    </row>
    <row r="918" spans="2:17" ht="20.100000000000001" customHeight="1">
      <c r="B918" s="16"/>
      <c r="C918" s="16"/>
      <c r="D918" s="16"/>
      <c r="E918" s="16"/>
      <c r="F918" s="16"/>
      <c r="G918" s="16"/>
      <c r="H918" s="16"/>
      <c r="I918" s="16"/>
      <c r="J918" s="16"/>
      <c r="K918" s="16"/>
      <c r="L918" s="16"/>
      <c r="M918" s="16"/>
      <c r="N918" s="16"/>
      <c r="O918" s="16"/>
      <c r="P918" s="16"/>
      <c r="Q918"/>
    </row>
    <row r="919" spans="2:17" ht="20.100000000000001" customHeight="1">
      <c r="B919" s="16"/>
      <c r="C919" s="16"/>
      <c r="D919" s="16"/>
      <c r="E919" s="16"/>
      <c r="F919" s="16"/>
      <c r="G919" s="16"/>
      <c r="H919" s="16"/>
      <c r="I919" s="16"/>
      <c r="J919" s="16"/>
      <c r="K919" s="16"/>
      <c r="L919" s="16"/>
      <c r="M919" s="16"/>
      <c r="N919" s="16"/>
      <c r="O919" s="16"/>
      <c r="P919" s="16"/>
      <c r="Q919"/>
    </row>
    <row r="920" spans="2:17" ht="20.100000000000001" customHeight="1">
      <c r="B920" s="16"/>
      <c r="C920" s="16"/>
      <c r="D920" s="16"/>
      <c r="E920" s="16"/>
      <c r="F920" s="16"/>
      <c r="G920" s="16"/>
      <c r="H920" s="16"/>
      <c r="I920" s="16"/>
      <c r="J920" s="16"/>
      <c r="K920" s="16"/>
      <c r="L920" s="16"/>
      <c r="M920" s="16"/>
      <c r="N920" s="16"/>
      <c r="O920" s="16"/>
      <c r="P920" s="16"/>
      <c r="Q920"/>
    </row>
    <row r="921" spans="2:17" ht="20.100000000000001" customHeight="1">
      <c r="B921" s="16"/>
      <c r="C921" s="16"/>
      <c r="D921" s="16"/>
      <c r="E921" s="16"/>
      <c r="F921" s="16"/>
      <c r="G921" s="16"/>
      <c r="H921" s="16"/>
      <c r="I921" s="16"/>
      <c r="J921" s="16"/>
      <c r="K921" s="16"/>
      <c r="L921" s="16"/>
      <c r="M921" s="16"/>
      <c r="N921" s="16"/>
      <c r="O921" s="16"/>
      <c r="P921" s="16"/>
      <c r="Q921"/>
    </row>
    <row r="922" spans="2:17" ht="20.100000000000001" customHeight="1">
      <c r="B922" s="16"/>
      <c r="C922" s="16"/>
      <c r="D922" s="16"/>
      <c r="E922" s="16"/>
      <c r="F922" s="16"/>
      <c r="G922" s="16"/>
      <c r="H922" s="16"/>
      <c r="I922" s="16"/>
      <c r="J922" s="16"/>
      <c r="K922" s="16"/>
      <c r="L922" s="16"/>
      <c r="M922" s="16"/>
      <c r="N922" s="16"/>
      <c r="O922" s="16"/>
      <c r="P922" s="16"/>
      <c r="Q922"/>
    </row>
    <row r="923" spans="2:17" ht="20.100000000000001" customHeight="1">
      <c r="B923" s="16"/>
      <c r="C923" s="16"/>
      <c r="D923" s="16"/>
      <c r="E923" s="16"/>
      <c r="F923" s="16"/>
      <c r="G923" s="16"/>
      <c r="H923" s="16"/>
      <c r="I923" s="16"/>
      <c r="J923" s="16"/>
      <c r="K923" s="16"/>
      <c r="L923" s="16"/>
      <c r="M923" s="16"/>
      <c r="N923" s="16"/>
      <c r="O923" s="16"/>
      <c r="P923" s="16"/>
      <c r="Q923"/>
    </row>
    <row r="924" spans="2:17" ht="20.100000000000001" customHeight="1">
      <c r="B924" s="16"/>
      <c r="C924" s="16"/>
      <c r="D924" s="16"/>
      <c r="E924" s="16"/>
      <c r="F924" s="16"/>
      <c r="G924" s="16"/>
      <c r="H924" s="16"/>
      <c r="I924" s="16"/>
      <c r="J924" s="16"/>
      <c r="K924" s="16"/>
      <c r="L924" s="16"/>
      <c r="M924" s="16"/>
      <c r="N924" s="16"/>
      <c r="O924" s="16"/>
      <c r="P924" s="16"/>
      <c r="Q924"/>
    </row>
    <row r="925" spans="2:17" ht="20.100000000000001" customHeight="1">
      <c r="B925" s="16"/>
      <c r="C925" s="16"/>
      <c r="D925" s="16"/>
      <c r="E925" s="16"/>
      <c r="F925" s="16"/>
      <c r="G925" s="16"/>
      <c r="H925" s="16"/>
      <c r="I925" s="16"/>
      <c r="J925" s="16"/>
      <c r="K925" s="16"/>
      <c r="L925" s="16"/>
      <c r="M925" s="16"/>
      <c r="N925" s="16"/>
      <c r="O925" s="16"/>
      <c r="P925" s="16"/>
      <c r="Q925"/>
    </row>
    <row r="926" spans="2:17" ht="20.100000000000001" customHeight="1">
      <c r="B926" s="16"/>
      <c r="C926" s="16"/>
      <c r="D926" s="16"/>
      <c r="E926" s="16"/>
      <c r="F926" s="16"/>
      <c r="G926" s="16"/>
      <c r="H926" s="16"/>
      <c r="I926" s="16"/>
      <c r="J926" s="16"/>
      <c r="K926" s="16"/>
      <c r="L926" s="16"/>
      <c r="M926" s="16"/>
      <c r="N926" s="16"/>
      <c r="O926" s="16"/>
      <c r="P926" s="16"/>
      <c r="Q926"/>
    </row>
    <row r="927" spans="2:17" ht="20.100000000000001" customHeight="1">
      <c r="B927" s="16"/>
      <c r="C927" s="16"/>
      <c r="D927" s="16"/>
      <c r="E927" s="16"/>
      <c r="F927" s="16"/>
      <c r="G927" s="16"/>
      <c r="H927" s="16"/>
      <c r="I927" s="16"/>
      <c r="J927" s="16"/>
      <c r="K927" s="16"/>
      <c r="L927" s="16"/>
      <c r="M927" s="16"/>
      <c r="N927" s="16"/>
      <c r="O927" s="16"/>
      <c r="P927" s="16"/>
      <c r="Q927"/>
    </row>
    <row r="928" spans="2:17" ht="20.100000000000001" customHeight="1">
      <c r="B928" s="16"/>
      <c r="C928" s="16"/>
      <c r="D928" s="16"/>
      <c r="E928" s="16"/>
      <c r="F928" s="16"/>
      <c r="G928" s="16"/>
      <c r="H928" s="16"/>
      <c r="I928" s="16"/>
      <c r="J928" s="16"/>
      <c r="K928" s="16"/>
      <c r="L928" s="16"/>
      <c r="M928" s="16"/>
      <c r="N928" s="16"/>
      <c r="O928" s="16"/>
      <c r="P928" s="16"/>
      <c r="Q928"/>
    </row>
    <row r="929" spans="2:17" ht="20.100000000000001" customHeight="1">
      <c r="B929" s="16"/>
      <c r="C929" s="16"/>
      <c r="D929" s="16"/>
      <c r="E929" s="16"/>
      <c r="F929" s="16"/>
      <c r="G929" s="16"/>
      <c r="H929" s="16"/>
      <c r="I929" s="16"/>
      <c r="J929" s="16"/>
      <c r="K929" s="16"/>
      <c r="L929" s="16"/>
      <c r="M929" s="16"/>
      <c r="N929" s="16"/>
      <c r="O929" s="16"/>
      <c r="P929" s="16"/>
      <c r="Q929"/>
    </row>
    <row r="930" spans="2:17" ht="20.100000000000001" customHeight="1">
      <c r="B930" s="16"/>
      <c r="C930" s="16"/>
      <c r="D930" s="16"/>
      <c r="E930" s="16"/>
      <c r="F930" s="16"/>
      <c r="G930" s="16"/>
      <c r="H930" s="16"/>
      <c r="I930" s="16"/>
      <c r="J930" s="16"/>
      <c r="K930" s="16"/>
      <c r="L930" s="16"/>
      <c r="M930" s="16"/>
      <c r="N930" s="16"/>
      <c r="O930" s="16"/>
      <c r="P930" s="16"/>
      <c r="Q930"/>
    </row>
    <row r="931" spans="2:17" ht="20.100000000000001" customHeight="1">
      <c r="B931" s="16"/>
      <c r="C931" s="16"/>
      <c r="D931" s="16"/>
      <c r="E931" s="16"/>
      <c r="F931" s="16"/>
      <c r="G931" s="16"/>
      <c r="H931" s="16"/>
      <c r="I931" s="16"/>
      <c r="J931" s="16"/>
      <c r="K931" s="16"/>
      <c r="L931" s="16"/>
      <c r="M931" s="16"/>
      <c r="N931" s="16"/>
      <c r="O931" s="16"/>
      <c r="P931" s="16"/>
      <c r="Q931"/>
    </row>
    <row r="932" spans="2:17" ht="20.100000000000001" customHeight="1">
      <c r="B932" s="16"/>
      <c r="C932" s="16"/>
      <c r="D932" s="16"/>
      <c r="E932" s="16"/>
      <c r="F932" s="16"/>
      <c r="G932" s="16"/>
      <c r="H932" s="16"/>
      <c r="I932" s="16"/>
      <c r="J932" s="16"/>
      <c r="K932" s="16"/>
      <c r="L932" s="16"/>
      <c r="M932" s="16"/>
      <c r="N932" s="16"/>
      <c r="O932" s="16"/>
      <c r="P932" s="16"/>
      <c r="Q932"/>
    </row>
    <row r="933" spans="2:17" ht="20.100000000000001" customHeight="1">
      <c r="B933" s="16"/>
      <c r="C933" s="16"/>
      <c r="D933" s="16"/>
      <c r="E933" s="16"/>
      <c r="F933" s="16"/>
      <c r="G933" s="16"/>
      <c r="H933" s="16"/>
      <c r="I933" s="16"/>
      <c r="J933" s="16"/>
      <c r="K933" s="16"/>
      <c r="L933" s="16"/>
      <c r="M933" s="16"/>
      <c r="N933" s="16"/>
      <c r="O933" s="16"/>
      <c r="P933" s="16"/>
      <c r="Q933"/>
    </row>
    <row r="934" spans="2:17" ht="20.100000000000001" customHeight="1">
      <c r="B934" s="16"/>
      <c r="C934" s="16"/>
      <c r="D934" s="16"/>
      <c r="E934" s="16"/>
      <c r="F934" s="16"/>
      <c r="G934" s="16"/>
      <c r="H934" s="16"/>
      <c r="I934" s="16"/>
      <c r="J934" s="16"/>
      <c r="K934" s="16"/>
      <c r="L934" s="16"/>
      <c r="M934" s="16"/>
      <c r="N934" s="16"/>
      <c r="O934" s="16"/>
      <c r="P934" s="16"/>
      <c r="Q934"/>
    </row>
    <row r="935" spans="2:17" ht="20.100000000000001" customHeight="1">
      <c r="B935" s="16"/>
      <c r="C935" s="16"/>
      <c r="D935" s="16"/>
      <c r="E935" s="16"/>
      <c r="F935" s="16"/>
      <c r="G935" s="16"/>
      <c r="H935" s="16"/>
      <c r="I935" s="16"/>
      <c r="J935" s="16"/>
      <c r="K935" s="16"/>
      <c r="L935" s="16"/>
      <c r="M935" s="16"/>
      <c r="N935" s="16"/>
      <c r="O935" s="16"/>
      <c r="P935" s="16"/>
      <c r="Q935"/>
    </row>
    <row r="936" spans="2:17" ht="20.100000000000001" customHeight="1">
      <c r="B936" s="16"/>
      <c r="C936" s="16"/>
      <c r="D936" s="16"/>
      <c r="E936" s="16"/>
      <c r="F936" s="16"/>
      <c r="G936" s="16"/>
      <c r="H936" s="16"/>
      <c r="I936" s="16"/>
      <c r="J936" s="16"/>
      <c r="K936" s="16"/>
      <c r="L936" s="16"/>
      <c r="M936" s="16"/>
      <c r="N936" s="16"/>
      <c r="O936" s="16"/>
      <c r="P936" s="16"/>
      <c r="Q936"/>
    </row>
    <row r="937" spans="2:17" ht="20.100000000000001" customHeight="1">
      <c r="B937" s="16"/>
      <c r="C937" s="16"/>
      <c r="D937" s="16"/>
      <c r="E937" s="16"/>
      <c r="F937" s="16"/>
      <c r="G937" s="16"/>
      <c r="H937" s="16"/>
      <c r="I937" s="16"/>
      <c r="J937" s="16"/>
      <c r="K937" s="16"/>
      <c r="L937" s="16"/>
      <c r="M937" s="16"/>
      <c r="N937" s="16"/>
      <c r="O937" s="16"/>
      <c r="P937" s="16"/>
      <c r="Q937"/>
    </row>
    <row r="938" spans="2:17" ht="20.100000000000001" customHeight="1">
      <c r="B938" s="16"/>
      <c r="C938" s="16"/>
      <c r="D938" s="16"/>
      <c r="E938" s="16"/>
      <c r="F938" s="16"/>
      <c r="G938" s="16"/>
      <c r="H938" s="16"/>
      <c r="I938" s="16"/>
      <c r="J938" s="16"/>
      <c r="K938" s="16"/>
      <c r="L938" s="16"/>
      <c r="M938" s="16"/>
      <c r="N938" s="16"/>
      <c r="O938" s="16"/>
      <c r="P938" s="16"/>
      <c r="Q938"/>
    </row>
    <row r="939" spans="2:17" ht="20.100000000000001" customHeight="1">
      <c r="B939" s="16"/>
      <c r="C939" s="16"/>
      <c r="D939" s="16"/>
      <c r="E939" s="16"/>
      <c r="F939" s="16"/>
      <c r="G939" s="16"/>
      <c r="H939" s="16"/>
      <c r="I939" s="16"/>
      <c r="J939" s="16"/>
      <c r="K939" s="16"/>
      <c r="L939" s="16"/>
      <c r="M939" s="16"/>
      <c r="N939" s="16"/>
      <c r="O939" s="16"/>
      <c r="P939" s="16"/>
      <c r="Q939"/>
    </row>
    <row r="940" spans="2:17" ht="20.100000000000001" customHeight="1">
      <c r="B940" s="16"/>
      <c r="C940" s="16"/>
      <c r="D940" s="16"/>
      <c r="E940" s="16"/>
      <c r="F940" s="16"/>
      <c r="G940" s="16"/>
      <c r="H940" s="16"/>
      <c r="I940" s="16"/>
      <c r="J940" s="16"/>
      <c r="K940" s="16"/>
      <c r="L940" s="16"/>
      <c r="M940" s="16"/>
      <c r="N940" s="16"/>
      <c r="O940" s="16"/>
      <c r="P940" s="16"/>
      <c r="Q940"/>
    </row>
    <row r="941" spans="2:17" ht="20.100000000000001" customHeight="1">
      <c r="B941" s="16"/>
      <c r="C941" s="16"/>
      <c r="D941" s="16"/>
      <c r="E941" s="16"/>
      <c r="F941" s="16"/>
      <c r="G941" s="16"/>
      <c r="H941" s="16"/>
      <c r="I941" s="16"/>
      <c r="J941" s="16"/>
      <c r="K941" s="16"/>
      <c r="L941" s="16"/>
      <c r="M941" s="16"/>
      <c r="N941" s="16"/>
      <c r="O941" s="16"/>
      <c r="P941" s="16"/>
      <c r="Q941"/>
    </row>
    <row r="942" spans="2:17" ht="20.100000000000001" customHeight="1">
      <c r="B942" s="16"/>
      <c r="C942" s="16"/>
      <c r="D942" s="16"/>
      <c r="E942" s="16"/>
      <c r="F942" s="16"/>
      <c r="G942" s="16"/>
      <c r="H942" s="16"/>
      <c r="I942" s="16"/>
      <c r="J942" s="16"/>
      <c r="K942" s="16"/>
      <c r="L942" s="16"/>
      <c r="M942" s="16"/>
      <c r="N942" s="16"/>
      <c r="O942" s="16"/>
      <c r="P942" s="16"/>
      <c r="Q942"/>
    </row>
    <row r="943" spans="2:17" ht="20.100000000000001" customHeight="1">
      <c r="B943" s="16"/>
      <c r="C943" s="16"/>
      <c r="D943" s="16"/>
      <c r="E943" s="16"/>
      <c r="F943" s="16"/>
      <c r="G943" s="16"/>
      <c r="H943" s="16"/>
      <c r="I943" s="16"/>
      <c r="J943" s="16"/>
      <c r="K943" s="16"/>
      <c r="L943" s="16"/>
      <c r="M943" s="16"/>
      <c r="N943" s="16"/>
      <c r="O943" s="16"/>
      <c r="P943" s="16"/>
      <c r="Q943"/>
    </row>
    <row r="944" spans="2:17" ht="20.100000000000001" customHeight="1">
      <c r="B944" s="16"/>
      <c r="C944" s="16"/>
      <c r="D944" s="16"/>
      <c r="E944" s="16"/>
      <c r="F944" s="16"/>
      <c r="G944" s="16"/>
      <c r="H944" s="16"/>
      <c r="I944" s="16"/>
      <c r="J944" s="16"/>
      <c r="K944" s="16"/>
      <c r="L944" s="16"/>
      <c r="M944" s="16"/>
      <c r="N944" s="16"/>
      <c r="O944" s="16"/>
      <c r="P944" s="16"/>
      <c r="Q944"/>
    </row>
    <row r="945" spans="2:17" ht="20.100000000000001" customHeight="1">
      <c r="B945" s="16"/>
      <c r="C945" s="16"/>
      <c r="D945" s="16"/>
      <c r="E945" s="16"/>
      <c r="F945" s="16"/>
      <c r="G945" s="16"/>
      <c r="H945" s="16"/>
      <c r="I945" s="16"/>
      <c r="J945" s="16"/>
      <c r="K945" s="16"/>
      <c r="L945" s="16"/>
      <c r="M945" s="16"/>
      <c r="N945" s="16"/>
      <c r="O945" s="16"/>
      <c r="P945" s="16"/>
      <c r="Q945"/>
    </row>
    <row r="946" spans="2:17" ht="20.100000000000001" customHeight="1">
      <c r="B946" s="16"/>
      <c r="C946" s="16"/>
      <c r="D946" s="16"/>
      <c r="E946" s="16"/>
      <c r="F946" s="16"/>
      <c r="G946" s="16"/>
      <c r="H946" s="16"/>
      <c r="I946" s="16"/>
      <c r="J946" s="16"/>
      <c r="K946" s="16"/>
      <c r="L946" s="16"/>
      <c r="M946" s="16"/>
      <c r="N946" s="16"/>
      <c r="O946" s="16"/>
      <c r="P946" s="16"/>
      <c r="Q946"/>
    </row>
    <row r="947" spans="2:17" ht="20.100000000000001" customHeight="1">
      <c r="B947" s="16"/>
      <c r="C947" s="16"/>
      <c r="D947" s="16"/>
      <c r="E947" s="16"/>
      <c r="F947" s="16"/>
      <c r="G947" s="16"/>
      <c r="H947" s="16"/>
      <c r="I947" s="16"/>
      <c r="J947" s="16"/>
      <c r="K947" s="16"/>
      <c r="L947" s="16"/>
      <c r="M947" s="16"/>
      <c r="N947" s="16"/>
      <c r="O947" s="16"/>
      <c r="P947" s="16"/>
      <c r="Q947"/>
    </row>
    <row r="948" spans="2:17" ht="20.100000000000001" customHeight="1">
      <c r="B948" s="16"/>
      <c r="C948" s="16"/>
      <c r="D948" s="16"/>
      <c r="E948" s="16"/>
      <c r="F948" s="16"/>
      <c r="G948" s="16"/>
      <c r="H948" s="16"/>
      <c r="I948" s="16"/>
      <c r="J948" s="16"/>
      <c r="K948" s="16"/>
      <c r="L948" s="16"/>
      <c r="M948" s="16"/>
      <c r="N948" s="16"/>
      <c r="O948" s="16"/>
      <c r="P948" s="16"/>
      <c r="Q948"/>
    </row>
    <row r="949" spans="2:17" ht="20.100000000000001" customHeight="1">
      <c r="B949" s="16"/>
      <c r="C949" s="16"/>
      <c r="D949" s="16"/>
      <c r="E949" s="16"/>
      <c r="F949" s="16"/>
      <c r="G949" s="16"/>
      <c r="H949" s="16"/>
      <c r="I949" s="16"/>
      <c r="J949" s="16"/>
      <c r="K949" s="16"/>
      <c r="L949" s="16"/>
      <c r="M949" s="16"/>
      <c r="N949" s="16"/>
      <c r="O949" s="16"/>
      <c r="P949" s="16"/>
      <c r="Q949"/>
    </row>
    <row r="950" spans="2:17" ht="20.100000000000001" customHeight="1">
      <c r="B950" s="16"/>
      <c r="C950" s="16"/>
      <c r="D950" s="16"/>
      <c r="E950" s="16"/>
      <c r="F950" s="16"/>
      <c r="G950" s="16"/>
      <c r="H950" s="16"/>
      <c r="I950" s="16"/>
      <c r="J950" s="16"/>
      <c r="K950" s="16"/>
      <c r="L950" s="16"/>
      <c r="M950" s="16"/>
      <c r="N950" s="16"/>
      <c r="O950" s="16"/>
      <c r="P950" s="16"/>
      <c r="Q950"/>
    </row>
    <row r="951" spans="2:17" ht="20.100000000000001" customHeight="1">
      <c r="B951" s="16"/>
      <c r="C951" s="16"/>
      <c r="D951" s="16"/>
      <c r="E951" s="16"/>
      <c r="F951" s="16"/>
      <c r="G951" s="16"/>
      <c r="H951" s="16"/>
      <c r="I951" s="16"/>
      <c r="J951" s="16"/>
      <c r="K951" s="16"/>
      <c r="L951" s="16"/>
      <c r="M951" s="16"/>
      <c r="N951" s="16"/>
      <c r="O951" s="16"/>
      <c r="P951" s="16"/>
      <c r="Q951"/>
    </row>
    <row r="952" spans="2:17" ht="20.100000000000001" customHeight="1">
      <c r="B952" s="16"/>
      <c r="C952" s="16"/>
      <c r="D952" s="16"/>
      <c r="E952" s="16"/>
      <c r="F952" s="16"/>
      <c r="G952" s="16"/>
      <c r="H952" s="16"/>
      <c r="I952" s="16"/>
      <c r="J952" s="16"/>
      <c r="K952" s="16"/>
      <c r="L952" s="16"/>
      <c r="M952" s="16"/>
      <c r="N952" s="16"/>
      <c r="O952" s="16"/>
      <c r="P952" s="16"/>
      <c r="Q952"/>
    </row>
    <row r="953" spans="2:17" ht="20.100000000000001" customHeight="1">
      <c r="B953" s="16"/>
      <c r="C953" s="16"/>
      <c r="D953" s="16"/>
      <c r="E953" s="16"/>
      <c r="F953" s="16"/>
      <c r="G953" s="16"/>
      <c r="H953" s="16"/>
      <c r="I953" s="16"/>
      <c r="J953" s="16"/>
      <c r="K953" s="16"/>
      <c r="L953" s="16"/>
      <c r="M953" s="16"/>
      <c r="N953" s="16"/>
      <c r="O953" s="16"/>
      <c r="P953" s="16"/>
      <c r="Q953"/>
    </row>
    <row r="954" spans="2:17" ht="20.100000000000001" customHeight="1">
      <c r="B954" s="16"/>
      <c r="C954" s="16"/>
      <c r="D954" s="16"/>
      <c r="E954" s="16"/>
      <c r="F954" s="16"/>
      <c r="G954" s="16"/>
      <c r="H954" s="16"/>
      <c r="I954" s="16"/>
      <c r="J954" s="16"/>
      <c r="K954" s="16"/>
      <c r="L954" s="16"/>
      <c r="M954" s="16"/>
      <c r="N954" s="16"/>
      <c r="O954" s="16"/>
      <c r="P954" s="16"/>
      <c r="Q954"/>
    </row>
    <row r="955" spans="2:17" ht="20.100000000000001" customHeight="1">
      <c r="B955" s="16"/>
      <c r="C955" s="16"/>
      <c r="D955" s="16"/>
      <c r="E955" s="16"/>
      <c r="F955" s="16"/>
      <c r="G955" s="16"/>
      <c r="H955" s="16"/>
      <c r="I955" s="16"/>
      <c r="J955" s="16"/>
      <c r="K955" s="16"/>
      <c r="L955" s="16"/>
      <c r="M955" s="16"/>
      <c r="N955" s="16"/>
      <c r="O955" s="16"/>
      <c r="P955" s="16"/>
      <c r="Q955"/>
    </row>
    <row r="956" spans="2:17" ht="20.100000000000001" customHeight="1">
      <c r="B956" s="16"/>
      <c r="C956" s="16"/>
      <c r="D956" s="16"/>
      <c r="E956" s="16"/>
      <c r="F956" s="16"/>
      <c r="G956" s="16"/>
      <c r="H956" s="16"/>
      <c r="I956" s="16"/>
      <c r="J956" s="16"/>
      <c r="K956" s="16"/>
      <c r="L956" s="16"/>
      <c r="M956" s="16"/>
      <c r="N956" s="16"/>
      <c r="O956" s="16"/>
      <c r="P956" s="16"/>
      <c r="Q956"/>
    </row>
    <row r="957" spans="2:17" ht="20.100000000000001" customHeight="1">
      <c r="B957" s="16"/>
      <c r="C957" s="16"/>
      <c r="D957" s="16"/>
      <c r="E957" s="16"/>
      <c r="F957" s="16"/>
      <c r="G957" s="16"/>
      <c r="H957" s="16"/>
      <c r="I957" s="16"/>
      <c r="J957" s="16"/>
      <c r="K957" s="16"/>
      <c r="L957" s="16"/>
      <c r="M957" s="16"/>
      <c r="N957" s="16"/>
      <c r="O957" s="16"/>
      <c r="P957" s="16"/>
      <c r="Q957"/>
    </row>
    <row r="958" spans="2:17" ht="20.100000000000001" customHeight="1">
      <c r="B958" s="16"/>
      <c r="C958" s="16"/>
      <c r="D958" s="16"/>
      <c r="E958" s="16"/>
      <c r="F958" s="16"/>
      <c r="G958" s="16"/>
      <c r="H958" s="16"/>
      <c r="I958" s="16"/>
      <c r="J958" s="16"/>
      <c r="K958" s="16"/>
      <c r="L958" s="16"/>
      <c r="M958" s="16"/>
      <c r="N958" s="16"/>
      <c r="O958" s="16"/>
      <c r="P958" s="16"/>
      <c r="Q958"/>
    </row>
    <row r="959" spans="2:17" ht="20.100000000000001" customHeight="1">
      <c r="B959" s="16"/>
      <c r="C959" s="16"/>
      <c r="D959" s="16"/>
      <c r="E959" s="16"/>
      <c r="F959" s="16"/>
      <c r="G959" s="16"/>
      <c r="H959" s="16"/>
      <c r="I959" s="16"/>
      <c r="J959" s="16"/>
      <c r="K959" s="16"/>
      <c r="L959" s="16"/>
      <c r="M959" s="16"/>
      <c r="N959" s="16"/>
      <c r="O959" s="16"/>
      <c r="P959" s="16"/>
      <c r="Q959"/>
    </row>
    <row r="960" spans="2:17" ht="20.100000000000001" customHeight="1">
      <c r="B960" s="16"/>
      <c r="C960" s="16"/>
      <c r="D960" s="16"/>
      <c r="E960" s="16"/>
      <c r="F960" s="16"/>
      <c r="G960" s="16"/>
      <c r="H960" s="16"/>
      <c r="I960" s="16"/>
      <c r="J960" s="16"/>
      <c r="K960" s="16"/>
      <c r="L960" s="16"/>
      <c r="M960" s="16"/>
      <c r="N960" s="16"/>
      <c r="O960" s="16"/>
      <c r="P960" s="16"/>
      <c r="Q960"/>
    </row>
    <row r="961" spans="2:17" ht="20.100000000000001" customHeight="1">
      <c r="B961" s="16"/>
      <c r="C961" s="16"/>
      <c r="D961" s="16"/>
      <c r="E961" s="16"/>
      <c r="F961" s="16"/>
      <c r="G961" s="16"/>
      <c r="H961" s="16"/>
      <c r="I961" s="16"/>
      <c r="J961" s="16"/>
      <c r="K961" s="16"/>
      <c r="L961" s="16"/>
      <c r="M961" s="16"/>
      <c r="N961" s="16"/>
      <c r="O961" s="16"/>
      <c r="P961" s="16"/>
      <c r="Q961"/>
    </row>
    <row r="962" spans="2:17" ht="20.100000000000001" customHeight="1">
      <c r="B962" s="16"/>
      <c r="C962" s="16"/>
      <c r="D962" s="16"/>
      <c r="E962" s="16"/>
      <c r="F962" s="16"/>
      <c r="G962" s="16"/>
      <c r="H962" s="16"/>
      <c r="I962" s="16"/>
      <c r="J962" s="16"/>
      <c r="K962" s="16"/>
      <c r="L962" s="16"/>
      <c r="M962" s="16"/>
      <c r="N962" s="16"/>
      <c r="O962" s="16"/>
      <c r="P962" s="16"/>
      <c r="Q962"/>
    </row>
    <row r="963" spans="2:17" ht="20.100000000000001" customHeight="1">
      <c r="B963" s="16"/>
      <c r="C963" s="16"/>
      <c r="D963" s="16"/>
      <c r="E963" s="16"/>
      <c r="F963" s="16"/>
      <c r="G963" s="16"/>
      <c r="H963" s="16"/>
      <c r="I963" s="16"/>
      <c r="J963" s="16"/>
      <c r="K963" s="16"/>
      <c r="L963" s="16"/>
      <c r="M963" s="16"/>
      <c r="N963" s="16"/>
      <c r="O963" s="16"/>
      <c r="P963" s="16"/>
      <c r="Q963"/>
    </row>
    <row r="964" spans="2:17" ht="20.100000000000001" customHeight="1">
      <c r="B964" s="16"/>
      <c r="C964" s="16"/>
      <c r="D964" s="16"/>
      <c r="E964" s="16"/>
      <c r="F964" s="16"/>
      <c r="G964" s="16"/>
      <c r="H964" s="16"/>
      <c r="I964" s="16"/>
      <c r="J964" s="16"/>
      <c r="K964" s="16"/>
      <c r="L964" s="16"/>
      <c r="M964" s="16"/>
      <c r="N964" s="16"/>
      <c r="O964" s="16"/>
      <c r="P964" s="16"/>
      <c r="Q964"/>
    </row>
    <row r="965" spans="2:17" ht="20.100000000000001" customHeight="1">
      <c r="B965" s="16"/>
      <c r="C965" s="16"/>
      <c r="D965" s="16"/>
      <c r="E965" s="16"/>
      <c r="F965" s="16"/>
      <c r="G965" s="16"/>
      <c r="H965" s="16"/>
      <c r="I965" s="16"/>
      <c r="J965" s="16"/>
      <c r="K965" s="16"/>
      <c r="L965" s="16"/>
      <c r="M965" s="16"/>
      <c r="N965" s="16"/>
      <c r="O965" s="16"/>
      <c r="P965" s="16"/>
      <c r="Q965"/>
    </row>
    <row r="966" spans="2:17" ht="20.100000000000001" customHeight="1">
      <c r="B966" s="16"/>
      <c r="C966" s="16"/>
      <c r="D966" s="16"/>
      <c r="E966" s="16"/>
      <c r="F966" s="16"/>
      <c r="G966" s="16"/>
      <c r="H966" s="16"/>
      <c r="I966" s="16"/>
      <c r="J966" s="16"/>
      <c r="K966" s="16"/>
      <c r="L966" s="16"/>
      <c r="M966" s="16"/>
      <c r="N966" s="16"/>
      <c r="O966" s="16"/>
      <c r="P966" s="16"/>
      <c r="Q966"/>
    </row>
    <row r="967" spans="2:17" ht="20.100000000000001" customHeight="1">
      <c r="B967" s="16"/>
      <c r="C967" s="16"/>
      <c r="D967" s="16"/>
      <c r="E967" s="16"/>
      <c r="F967" s="16"/>
      <c r="G967" s="16"/>
      <c r="H967" s="16"/>
      <c r="I967" s="16"/>
      <c r="J967" s="16"/>
      <c r="K967" s="16"/>
      <c r="L967" s="16"/>
      <c r="M967" s="16"/>
      <c r="N967" s="16"/>
      <c r="O967" s="16"/>
      <c r="P967" s="16"/>
      <c r="Q967"/>
    </row>
    <row r="968" spans="2:17" ht="20.100000000000001" customHeight="1">
      <c r="B968" s="16"/>
      <c r="C968" s="16"/>
      <c r="D968" s="16"/>
      <c r="E968" s="16"/>
      <c r="F968" s="16"/>
      <c r="G968" s="16"/>
      <c r="H968" s="16"/>
      <c r="I968" s="16"/>
      <c r="J968" s="16"/>
      <c r="K968" s="16"/>
      <c r="L968" s="16"/>
      <c r="M968" s="16"/>
      <c r="N968" s="16"/>
      <c r="O968" s="16"/>
      <c r="P968" s="16"/>
      <c r="Q968"/>
    </row>
    <row r="969" spans="2:17" ht="20.100000000000001" customHeight="1">
      <c r="B969" s="16"/>
      <c r="C969" s="16"/>
      <c r="D969" s="16"/>
      <c r="E969" s="16"/>
      <c r="F969" s="16"/>
      <c r="G969" s="16"/>
      <c r="H969" s="16"/>
      <c r="I969" s="16"/>
      <c r="J969" s="16"/>
      <c r="K969" s="16"/>
      <c r="L969" s="16"/>
      <c r="M969" s="16"/>
      <c r="N969" s="16"/>
      <c r="O969" s="16"/>
      <c r="P969" s="16"/>
      <c r="Q969"/>
    </row>
    <row r="970" spans="2:17" ht="20.100000000000001" customHeight="1">
      <c r="B970" s="16"/>
      <c r="C970" s="16"/>
      <c r="D970" s="16"/>
      <c r="E970" s="16"/>
      <c r="F970" s="16"/>
      <c r="G970" s="16"/>
      <c r="H970" s="16"/>
      <c r="I970" s="16"/>
      <c r="J970" s="16"/>
      <c r="K970" s="16"/>
      <c r="L970" s="16"/>
      <c r="M970" s="16"/>
      <c r="N970" s="16"/>
      <c r="O970" s="16"/>
      <c r="P970" s="16"/>
      <c r="Q970"/>
    </row>
    <row r="971" spans="2:17" ht="20.100000000000001" customHeight="1">
      <c r="B971" s="16"/>
      <c r="C971" s="16"/>
      <c r="D971" s="16"/>
      <c r="E971" s="16"/>
      <c r="F971" s="16"/>
      <c r="G971" s="16"/>
      <c r="H971" s="16"/>
      <c r="I971" s="16"/>
      <c r="J971" s="16"/>
      <c r="K971" s="16"/>
      <c r="L971" s="16"/>
      <c r="M971" s="16"/>
      <c r="N971" s="16"/>
      <c r="O971" s="16"/>
      <c r="P971" s="16"/>
      <c r="Q971"/>
    </row>
    <row r="972" spans="2:17" ht="20.100000000000001" customHeight="1">
      <c r="B972" s="16"/>
      <c r="C972" s="16"/>
      <c r="D972" s="16"/>
      <c r="E972" s="16"/>
      <c r="F972" s="16"/>
      <c r="G972" s="16"/>
      <c r="H972" s="16"/>
      <c r="I972" s="16"/>
      <c r="J972" s="16"/>
      <c r="K972" s="16"/>
      <c r="L972" s="16"/>
      <c r="M972" s="16"/>
      <c r="N972" s="16"/>
      <c r="O972" s="16"/>
      <c r="P972" s="16"/>
      <c r="Q972"/>
    </row>
    <row r="973" spans="2:17" ht="20.100000000000001" customHeight="1">
      <c r="B973" s="16"/>
      <c r="C973" s="16"/>
      <c r="D973" s="16"/>
      <c r="E973" s="16"/>
      <c r="F973" s="16"/>
      <c r="G973" s="16"/>
      <c r="H973" s="16"/>
      <c r="I973" s="16"/>
      <c r="J973" s="16"/>
      <c r="K973" s="16"/>
      <c r="L973" s="16"/>
      <c r="M973" s="16"/>
      <c r="N973" s="16"/>
      <c r="O973" s="16"/>
      <c r="P973" s="16"/>
      <c r="Q973"/>
    </row>
    <row r="974" spans="2:17" ht="20.100000000000001" customHeight="1">
      <c r="B974" s="16"/>
      <c r="C974" s="16"/>
      <c r="D974" s="16"/>
      <c r="E974" s="16"/>
      <c r="F974" s="16"/>
      <c r="G974" s="16"/>
      <c r="H974" s="16"/>
      <c r="I974" s="16"/>
      <c r="J974" s="16"/>
      <c r="K974" s="16"/>
      <c r="L974" s="16"/>
      <c r="M974" s="16"/>
      <c r="N974" s="16"/>
      <c r="O974" s="16"/>
      <c r="P974" s="16"/>
      <c r="Q974"/>
    </row>
    <row r="975" spans="2:17" ht="20.100000000000001" customHeight="1">
      <c r="B975" s="16"/>
      <c r="C975" s="16"/>
      <c r="D975" s="16"/>
      <c r="E975" s="16"/>
      <c r="F975" s="16"/>
      <c r="G975" s="16"/>
      <c r="H975" s="16"/>
      <c r="I975" s="16"/>
      <c r="J975" s="16"/>
      <c r="K975" s="16"/>
      <c r="L975" s="16"/>
      <c r="M975" s="16"/>
      <c r="N975" s="16"/>
      <c r="O975" s="16"/>
      <c r="P975" s="16"/>
      <c r="Q975"/>
    </row>
    <row r="976" spans="2:17" ht="20.100000000000001" customHeight="1">
      <c r="B976" s="16"/>
      <c r="C976" s="16"/>
      <c r="D976" s="16"/>
      <c r="E976" s="16"/>
      <c r="F976" s="16"/>
      <c r="G976" s="16"/>
      <c r="H976" s="16"/>
      <c r="I976" s="16"/>
      <c r="J976" s="16"/>
      <c r="K976" s="16"/>
      <c r="L976" s="16"/>
      <c r="M976" s="16"/>
      <c r="N976" s="16"/>
      <c r="O976" s="16"/>
      <c r="P976" s="16"/>
      <c r="Q976"/>
    </row>
    <row r="977" spans="2:17" ht="20.100000000000001" customHeight="1">
      <c r="B977" s="16"/>
      <c r="C977" s="16"/>
      <c r="D977" s="16"/>
      <c r="E977" s="16"/>
      <c r="F977" s="16"/>
      <c r="G977" s="16"/>
      <c r="H977" s="16"/>
      <c r="I977" s="16"/>
      <c r="J977" s="16"/>
      <c r="K977" s="16"/>
      <c r="L977" s="16"/>
      <c r="M977" s="16"/>
      <c r="N977" s="16"/>
      <c r="O977" s="16"/>
      <c r="P977" s="16"/>
      <c r="Q977"/>
    </row>
    <row r="978" spans="2:17" ht="20.100000000000001" customHeight="1">
      <c r="B978" s="16"/>
      <c r="C978" s="16"/>
      <c r="D978" s="16"/>
      <c r="E978" s="16"/>
      <c r="F978" s="16"/>
      <c r="G978" s="16"/>
      <c r="H978" s="16"/>
      <c r="I978" s="16"/>
      <c r="J978" s="16"/>
      <c r="K978" s="16"/>
      <c r="L978" s="16"/>
      <c r="M978" s="16"/>
      <c r="N978" s="16"/>
      <c r="O978" s="16"/>
      <c r="P978" s="16"/>
      <c r="Q978"/>
    </row>
    <row r="979" spans="2:17" ht="20.100000000000001" customHeight="1">
      <c r="B979" s="16"/>
      <c r="C979" s="16"/>
      <c r="D979" s="16"/>
      <c r="E979" s="16"/>
      <c r="F979" s="16"/>
      <c r="G979" s="16"/>
      <c r="H979" s="16"/>
      <c r="I979" s="16"/>
      <c r="J979" s="16"/>
      <c r="K979" s="16"/>
      <c r="L979" s="16"/>
      <c r="M979" s="16"/>
      <c r="N979" s="16"/>
      <c r="O979" s="16"/>
      <c r="P979" s="16"/>
      <c r="Q979"/>
    </row>
    <row r="980" spans="2:17" ht="20.100000000000001" customHeight="1">
      <c r="B980" s="16"/>
      <c r="C980" s="16"/>
      <c r="D980" s="16"/>
      <c r="E980" s="16"/>
      <c r="F980" s="16"/>
      <c r="G980" s="16"/>
      <c r="H980" s="16"/>
      <c r="I980" s="16"/>
      <c r="J980" s="16"/>
      <c r="K980" s="16"/>
      <c r="L980" s="16"/>
      <c r="M980" s="16"/>
      <c r="N980" s="16"/>
      <c r="O980" s="16"/>
      <c r="P980" s="16"/>
      <c r="Q980"/>
    </row>
    <row r="981" spans="2:17" ht="20.100000000000001" customHeight="1">
      <c r="B981" s="16"/>
      <c r="C981" s="16"/>
      <c r="D981" s="16"/>
      <c r="E981" s="16"/>
      <c r="F981" s="16"/>
      <c r="G981" s="16"/>
      <c r="H981" s="16"/>
      <c r="I981" s="16"/>
      <c r="J981" s="16"/>
      <c r="K981" s="16"/>
      <c r="L981" s="16"/>
      <c r="M981" s="16"/>
      <c r="N981" s="16"/>
      <c r="O981" s="16"/>
      <c r="P981" s="16"/>
      <c r="Q981"/>
    </row>
    <row r="982" spans="2:17" ht="20.100000000000001" customHeight="1">
      <c r="B982" s="16"/>
      <c r="C982" s="16"/>
      <c r="D982" s="16"/>
      <c r="E982" s="16"/>
      <c r="F982" s="16"/>
      <c r="G982" s="16"/>
      <c r="H982" s="16"/>
      <c r="I982" s="16"/>
      <c r="J982" s="16"/>
      <c r="K982" s="16"/>
      <c r="L982" s="16"/>
      <c r="M982" s="16"/>
      <c r="N982" s="16"/>
      <c r="O982" s="16"/>
      <c r="P982" s="16"/>
      <c r="Q982"/>
    </row>
    <row r="983" spans="2:17" ht="20.100000000000001" customHeight="1">
      <c r="B983" s="16"/>
      <c r="C983" s="16"/>
      <c r="D983" s="16"/>
      <c r="E983" s="16"/>
      <c r="F983" s="16"/>
      <c r="G983" s="16"/>
      <c r="H983" s="16"/>
      <c r="I983" s="16"/>
      <c r="J983" s="16"/>
      <c r="K983" s="16"/>
      <c r="L983" s="16"/>
      <c r="M983" s="16"/>
      <c r="N983" s="16"/>
      <c r="O983" s="16"/>
      <c r="P983" s="16"/>
      <c r="Q983"/>
    </row>
    <row r="984" spans="2:17" ht="20.100000000000001" customHeight="1">
      <c r="B984" s="16"/>
      <c r="C984" s="16"/>
      <c r="D984" s="16"/>
      <c r="E984" s="16"/>
      <c r="F984" s="16"/>
      <c r="G984" s="16"/>
      <c r="H984" s="16"/>
      <c r="I984" s="16"/>
      <c r="J984" s="16"/>
      <c r="K984" s="16"/>
      <c r="L984" s="16"/>
      <c r="M984" s="16"/>
      <c r="N984" s="16"/>
      <c r="O984" s="16"/>
      <c r="P984" s="16"/>
      <c r="Q984"/>
    </row>
    <row r="985" spans="2:17" ht="20.100000000000001" customHeight="1">
      <c r="B985" s="16"/>
      <c r="C985" s="16"/>
      <c r="D985" s="16"/>
      <c r="E985" s="16"/>
      <c r="F985" s="16"/>
      <c r="G985" s="16"/>
      <c r="H985" s="16"/>
      <c r="I985" s="16"/>
      <c r="J985" s="16"/>
      <c r="K985" s="16"/>
      <c r="L985" s="16"/>
      <c r="M985" s="16"/>
      <c r="N985" s="16"/>
      <c r="O985" s="16"/>
      <c r="P985" s="16"/>
      <c r="Q985"/>
    </row>
    <row r="986" spans="2:17" ht="20.100000000000001" customHeight="1">
      <c r="B986" s="16"/>
      <c r="C986" s="16"/>
      <c r="D986" s="16"/>
      <c r="E986" s="16"/>
      <c r="F986" s="16"/>
      <c r="G986" s="16"/>
      <c r="H986" s="16"/>
      <c r="I986" s="16"/>
      <c r="J986" s="16"/>
      <c r="K986" s="16"/>
      <c r="L986" s="16"/>
      <c r="M986" s="16"/>
      <c r="N986" s="16"/>
      <c r="O986" s="16"/>
      <c r="P986" s="16"/>
      <c r="Q986"/>
    </row>
    <row r="987" spans="2:17" ht="20.100000000000001" customHeight="1">
      <c r="B987" s="16"/>
      <c r="C987" s="16"/>
      <c r="D987" s="16"/>
      <c r="E987" s="16"/>
      <c r="F987" s="16"/>
      <c r="G987" s="16"/>
      <c r="H987" s="16"/>
      <c r="I987" s="16"/>
      <c r="J987" s="16"/>
      <c r="K987" s="16"/>
      <c r="L987" s="16"/>
      <c r="M987" s="16"/>
      <c r="N987" s="16"/>
      <c r="O987" s="16"/>
      <c r="P987" s="16"/>
      <c r="Q987"/>
    </row>
    <row r="988" spans="2:17" ht="20.100000000000001" customHeight="1">
      <c r="B988" s="16"/>
      <c r="C988" s="16"/>
      <c r="D988" s="16"/>
      <c r="E988" s="16"/>
      <c r="F988" s="16"/>
      <c r="G988" s="16"/>
      <c r="H988" s="16"/>
      <c r="I988" s="16"/>
      <c r="J988" s="16"/>
      <c r="K988" s="16"/>
      <c r="L988" s="16"/>
      <c r="M988" s="16"/>
      <c r="N988" s="16"/>
      <c r="O988" s="16"/>
      <c r="P988" s="16"/>
      <c r="Q988"/>
    </row>
    <row r="989" spans="2:17" ht="20.100000000000001" customHeight="1">
      <c r="B989" s="16"/>
      <c r="C989" s="16"/>
      <c r="D989" s="16"/>
      <c r="E989" s="16"/>
      <c r="F989" s="16"/>
      <c r="G989" s="16"/>
      <c r="H989" s="16"/>
      <c r="I989" s="16"/>
      <c r="J989" s="16"/>
      <c r="K989" s="16"/>
      <c r="L989" s="16"/>
      <c r="M989" s="16"/>
      <c r="N989" s="16"/>
      <c r="O989" s="16"/>
      <c r="P989" s="16"/>
      <c r="Q989"/>
    </row>
    <row r="990" spans="2:17" ht="20.100000000000001" customHeight="1">
      <c r="B990" s="16"/>
      <c r="C990" s="16"/>
      <c r="D990" s="16"/>
      <c r="E990" s="16"/>
      <c r="F990" s="16"/>
      <c r="G990" s="16"/>
      <c r="H990" s="16"/>
      <c r="I990" s="16"/>
      <c r="J990" s="16"/>
      <c r="K990" s="16"/>
      <c r="L990" s="16"/>
      <c r="M990" s="16"/>
      <c r="N990" s="16"/>
      <c r="O990" s="16"/>
      <c r="P990" s="16"/>
      <c r="Q990"/>
    </row>
    <row r="991" spans="2:17" ht="20.100000000000001" customHeight="1">
      <c r="B991" s="16"/>
      <c r="C991" s="16"/>
      <c r="D991" s="16"/>
      <c r="E991" s="16"/>
      <c r="F991" s="16"/>
      <c r="G991" s="16"/>
      <c r="H991" s="16"/>
      <c r="I991" s="16"/>
      <c r="J991" s="16"/>
      <c r="K991" s="16"/>
      <c r="L991" s="16"/>
      <c r="M991" s="16"/>
      <c r="N991" s="16"/>
      <c r="O991" s="16"/>
      <c r="P991" s="16"/>
      <c r="Q991"/>
    </row>
    <row r="992" spans="2:17" ht="20.100000000000001" customHeight="1">
      <c r="B992" s="16"/>
      <c r="C992" s="16"/>
      <c r="D992" s="16"/>
      <c r="E992" s="16"/>
      <c r="F992" s="16"/>
      <c r="G992" s="16"/>
      <c r="H992" s="16"/>
      <c r="I992" s="16"/>
      <c r="J992" s="16"/>
      <c r="K992" s="16"/>
      <c r="L992" s="16"/>
      <c r="M992" s="16"/>
      <c r="N992" s="16"/>
      <c r="O992" s="16"/>
      <c r="P992" s="16"/>
      <c r="Q992"/>
    </row>
    <row r="993" spans="2:17" ht="20.100000000000001" customHeight="1">
      <c r="B993" s="16"/>
      <c r="C993" s="16"/>
      <c r="D993" s="16"/>
      <c r="E993" s="16"/>
      <c r="F993" s="16"/>
      <c r="G993" s="16"/>
      <c r="H993" s="16"/>
      <c r="I993" s="16"/>
      <c r="J993" s="16"/>
      <c r="K993" s="16"/>
      <c r="L993" s="16"/>
      <c r="M993" s="16"/>
      <c r="N993" s="16"/>
      <c r="O993" s="16"/>
      <c r="P993" s="16"/>
      <c r="Q993"/>
    </row>
    <row r="994" spans="2:17" ht="20.100000000000001" customHeight="1">
      <c r="B994" s="16"/>
      <c r="C994" s="16"/>
      <c r="D994" s="16"/>
      <c r="E994" s="16"/>
      <c r="F994" s="16"/>
      <c r="G994" s="16"/>
      <c r="H994" s="16"/>
      <c r="I994" s="16"/>
      <c r="J994" s="16"/>
      <c r="K994" s="16"/>
      <c r="L994" s="16"/>
      <c r="M994" s="16"/>
      <c r="N994" s="16"/>
      <c r="O994" s="16"/>
      <c r="P994" s="16"/>
      <c r="Q994"/>
    </row>
    <row r="995" spans="2:17" ht="20.100000000000001" customHeight="1">
      <c r="B995" s="16"/>
      <c r="C995" s="16"/>
      <c r="D995" s="16"/>
      <c r="E995" s="16"/>
      <c r="F995" s="16"/>
      <c r="G995" s="16"/>
      <c r="H995" s="16"/>
      <c r="I995" s="16"/>
      <c r="J995" s="16"/>
      <c r="K995" s="16"/>
      <c r="L995" s="16"/>
      <c r="M995" s="16"/>
      <c r="N995" s="16"/>
      <c r="O995" s="16"/>
      <c r="P995" s="16"/>
      <c r="Q995"/>
    </row>
    <row r="996" spans="2:17" ht="20.100000000000001" customHeight="1">
      <c r="B996" s="16"/>
      <c r="C996" s="16"/>
      <c r="D996" s="16"/>
      <c r="E996" s="16"/>
      <c r="F996" s="16"/>
      <c r="G996" s="16"/>
      <c r="H996" s="16"/>
      <c r="I996" s="16"/>
      <c r="J996" s="16"/>
      <c r="K996" s="16"/>
      <c r="L996" s="16"/>
      <c r="M996" s="16"/>
      <c r="N996" s="16"/>
      <c r="O996" s="16"/>
      <c r="P996" s="16"/>
      <c r="Q996"/>
    </row>
    <row r="997" spans="2:17" ht="20.100000000000001" customHeight="1">
      <c r="B997" s="16"/>
      <c r="C997" s="16"/>
      <c r="D997" s="16"/>
      <c r="E997" s="16"/>
      <c r="F997" s="16"/>
      <c r="G997" s="16"/>
      <c r="H997" s="16"/>
      <c r="I997" s="16"/>
      <c r="J997" s="16"/>
      <c r="K997" s="16"/>
      <c r="L997" s="16"/>
      <c r="M997" s="16"/>
      <c r="N997" s="16"/>
      <c r="O997" s="16"/>
      <c r="P997" s="16"/>
      <c r="Q997"/>
    </row>
    <row r="998" spans="2:17" ht="20.100000000000001" customHeight="1">
      <c r="B998" s="16"/>
      <c r="C998" s="16"/>
      <c r="D998" s="16"/>
      <c r="E998" s="16"/>
      <c r="F998" s="16"/>
      <c r="G998" s="16"/>
      <c r="H998" s="16"/>
      <c r="I998" s="16"/>
      <c r="J998" s="16"/>
      <c r="K998" s="16"/>
      <c r="L998" s="16"/>
      <c r="M998" s="16"/>
      <c r="N998" s="16"/>
      <c r="O998" s="16"/>
      <c r="P998" s="16"/>
      <c r="Q998"/>
    </row>
    <row r="999" spans="2:17" ht="20.100000000000001" customHeight="1">
      <c r="B999" s="16"/>
      <c r="C999" s="16"/>
      <c r="D999" s="16"/>
      <c r="E999" s="16"/>
      <c r="F999" s="16"/>
      <c r="G999" s="16"/>
      <c r="H999" s="16"/>
      <c r="I999" s="16"/>
      <c r="J999" s="16"/>
      <c r="K999" s="16"/>
      <c r="L999" s="16"/>
      <c r="M999" s="16"/>
      <c r="N999" s="16"/>
      <c r="O999" s="16"/>
      <c r="P999" s="16"/>
      <c r="Q999"/>
    </row>
    <row r="1000" spans="2:17" ht="20.100000000000001" customHeight="1">
      <c r="B1000" s="16"/>
      <c r="C1000" s="16"/>
      <c r="D1000" s="16"/>
      <c r="E1000" s="16"/>
      <c r="F1000" s="16"/>
      <c r="G1000" s="16"/>
      <c r="H1000" s="16"/>
      <c r="I1000" s="16"/>
      <c r="J1000" s="16"/>
      <c r="K1000" s="16"/>
      <c r="L1000" s="16"/>
      <c r="M1000" s="16"/>
      <c r="N1000" s="16"/>
      <c r="O1000" s="16"/>
      <c r="P1000" s="16"/>
      <c r="Q1000"/>
    </row>
    <row r="1001" spans="2:17" ht="20.100000000000001" customHeight="1">
      <c r="B1001" s="16"/>
      <c r="C1001" s="16"/>
      <c r="D1001" s="16"/>
      <c r="E1001" s="16"/>
      <c r="F1001" s="16"/>
      <c r="G1001" s="16"/>
      <c r="H1001" s="16"/>
      <c r="I1001" s="16"/>
      <c r="J1001" s="16"/>
      <c r="K1001" s="16"/>
      <c r="L1001" s="16"/>
      <c r="M1001" s="16"/>
      <c r="N1001" s="16"/>
      <c r="O1001" s="16"/>
      <c r="P1001" s="16"/>
      <c r="Q1001"/>
    </row>
    <row r="1002" spans="2:17" ht="20.100000000000001" customHeight="1">
      <c r="B1002" s="16"/>
      <c r="C1002" s="16"/>
      <c r="D1002" s="16"/>
      <c r="E1002" s="16"/>
      <c r="F1002" s="16"/>
      <c r="G1002" s="16"/>
      <c r="H1002" s="16"/>
      <c r="I1002" s="16"/>
      <c r="J1002" s="16"/>
      <c r="K1002" s="16"/>
      <c r="L1002" s="16"/>
      <c r="M1002" s="16"/>
      <c r="N1002" s="16"/>
      <c r="O1002" s="16"/>
      <c r="P1002" s="16"/>
      <c r="Q1002"/>
    </row>
    <row r="1003" spans="2:17" ht="20.100000000000001" customHeight="1">
      <c r="B1003" s="16"/>
      <c r="C1003" s="16"/>
      <c r="D1003" s="16"/>
      <c r="E1003" s="16"/>
      <c r="F1003" s="16"/>
      <c r="G1003" s="16"/>
      <c r="H1003" s="16"/>
      <c r="I1003" s="16"/>
      <c r="J1003" s="16"/>
      <c r="K1003" s="16"/>
      <c r="L1003" s="16"/>
      <c r="M1003" s="16"/>
      <c r="N1003" s="16"/>
      <c r="O1003" s="16"/>
      <c r="P1003" s="16"/>
      <c r="Q1003"/>
    </row>
    <row r="1004" spans="2:17" ht="20.100000000000001" customHeight="1">
      <c r="B1004" s="16"/>
      <c r="C1004" s="16"/>
      <c r="D1004" s="16"/>
      <c r="E1004" s="16"/>
      <c r="F1004" s="16"/>
      <c r="G1004" s="16"/>
      <c r="H1004" s="16"/>
      <c r="I1004" s="16"/>
      <c r="J1004" s="16"/>
      <c r="K1004" s="16"/>
      <c r="L1004" s="16"/>
      <c r="M1004" s="16"/>
      <c r="N1004" s="16"/>
      <c r="O1004" s="16"/>
      <c r="P1004" s="16"/>
      <c r="Q1004"/>
    </row>
    <row r="1005" spans="2:17" ht="20.100000000000001" customHeight="1">
      <c r="B1005" s="16"/>
      <c r="C1005" s="16"/>
      <c r="D1005" s="16"/>
      <c r="E1005" s="16"/>
      <c r="F1005" s="16"/>
      <c r="G1005" s="16"/>
      <c r="H1005" s="16"/>
      <c r="I1005" s="16"/>
      <c r="J1005" s="16"/>
      <c r="K1005" s="16"/>
      <c r="L1005" s="16"/>
      <c r="M1005" s="16"/>
      <c r="N1005" s="16"/>
      <c r="O1005" s="16"/>
      <c r="P1005" s="16"/>
      <c r="Q1005"/>
    </row>
    <row r="1006" spans="2:17" ht="20.100000000000001" customHeight="1">
      <c r="B1006" s="16"/>
      <c r="C1006" s="16"/>
      <c r="D1006" s="16"/>
      <c r="E1006" s="16"/>
      <c r="F1006" s="16"/>
      <c r="G1006" s="16"/>
      <c r="H1006" s="16"/>
      <c r="I1006" s="16"/>
      <c r="J1006" s="16"/>
      <c r="K1006" s="16"/>
      <c r="L1006" s="16"/>
      <c r="M1006" s="16"/>
      <c r="N1006" s="16"/>
      <c r="O1006" s="16"/>
      <c r="P1006" s="16"/>
      <c r="Q1006"/>
    </row>
    <row r="1007" spans="2:17" ht="20.100000000000001" customHeight="1">
      <c r="B1007" s="16"/>
      <c r="C1007" s="16"/>
      <c r="D1007" s="16"/>
      <c r="E1007" s="16"/>
      <c r="F1007" s="16"/>
      <c r="G1007" s="16"/>
      <c r="H1007" s="16"/>
      <c r="I1007" s="16"/>
      <c r="J1007" s="16"/>
      <c r="K1007" s="16"/>
      <c r="L1007" s="16"/>
      <c r="M1007" s="16"/>
      <c r="N1007" s="16"/>
      <c r="O1007" s="16"/>
      <c r="P1007" s="16"/>
      <c r="Q1007"/>
    </row>
    <row r="1008" spans="2:17" ht="20.100000000000001" customHeight="1">
      <c r="B1008" s="16"/>
      <c r="C1008" s="16"/>
      <c r="D1008" s="16"/>
      <c r="E1008" s="16"/>
      <c r="F1008" s="16"/>
      <c r="G1008" s="16"/>
      <c r="H1008" s="16"/>
      <c r="I1008" s="16"/>
      <c r="J1008" s="16"/>
      <c r="K1008" s="16"/>
      <c r="L1008" s="16"/>
      <c r="M1008" s="16"/>
      <c r="N1008" s="16"/>
      <c r="O1008" s="16"/>
      <c r="P1008" s="16"/>
      <c r="Q1008"/>
    </row>
    <row r="1009" spans="2:17" ht="20.100000000000001" customHeight="1">
      <c r="B1009" s="16"/>
      <c r="C1009" s="16"/>
      <c r="D1009" s="16"/>
      <c r="E1009" s="16"/>
      <c r="F1009" s="16"/>
      <c r="G1009" s="16"/>
      <c r="H1009" s="16"/>
      <c r="I1009" s="16"/>
      <c r="J1009" s="16"/>
      <c r="K1009" s="16"/>
      <c r="L1009" s="16"/>
      <c r="M1009" s="16"/>
      <c r="N1009" s="16"/>
      <c r="O1009" s="16"/>
      <c r="P1009" s="16"/>
      <c r="Q1009"/>
    </row>
    <row r="1010" spans="2:17" ht="20.100000000000001" customHeight="1">
      <c r="B1010" s="16"/>
      <c r="C1010" s="16"/>
      <c r="D1010" s="16"/>
      <c r="E1010" s="16"/>
      <c r="F1010" s="16"/>
      <c r="G1010" s="16"/>
      <c r="H1010" s="16"/>
      <c r="I1010" s="16"/>
      <c r="J1010" s="16"/>
      <c r="K1010" s="16"/>
      <c r="L1010" s="16"/>
      <c r="M1010" s="16"/>
      <c r="N1010" s="16"/>
      <c r="O1010" s="16"/>
      <c r="P1010" s="16"/>
      <c r="Q1010"/>
    </row>
    <row r="1011" spans="2:17" ht="20.100000000000001" customHeight="1">
      <c r="B1011" s="16"/>
      <c r="C1011" s="16"/>
      <c r="D1011" s="16"/>
      <c r="E1011" s="16"/>
      <c r="F1011" s="16"/>
      <c r="G1011" s="16"/>
      <c r="H1011" s="16"/>
      <c r="I1011" s="16"/>
      <c r="J1011" s="16"/>
      <c r="K1011" s="16"/>
      <c r="L1011" s="16"/>
      <c r="M1011" s="16"/>
      <c r="N1011" s="16"/>
      <c r="O1011" s="16"/>
      <c r="P1011" s="16"/>
      <c r="Q1011"/>
    </row>
    <row r="1012" spans="2:17" ht="20.100000000000001" customHeight="1">
      <c r="B1012" s="16"/>
      <c r="C1012" s="16"/>
      <c r="D1012" s="16"/>
      <c r="E1012" s="16"/>
      <c r="F1012" s="16"/>
      <c r="G1012" s="16"/>
      <c r="H1012" s="16"/>
      <c r="I1012" s="16"/>
      <c r="J1012" s="16"/>
      <c r="K1012" s="16"/>
      <c r="L1012" s="16"/>
      <c r="M1012" s="16"/>
      <c r="N1012" s="16"/>
      <c r="O1012" s="16"/>
      <c r="P1012" s="16"/>
      <c r="Q1012"/>
    </row>
    <row r="1013" spans="2:17" ht="20.100000000000001" customHeight="1">
      <c r="B1013" s="16"/>
      <c r="C1013" s="16"/>
      <c r="D1013" s="16"/>
      <c r="E1013" s="16"/>
      <c r="F1013" s="16"/>
      <c r="G1013" s="16"/>
      <c r="H1013" s="16"/>
      <c r="I1013" s="16"/>
      <c r="J1013" s="16"/>
      <c r="K1013" s="16"/>
      <c r="L1013" s="16"/>
      <c r="M1013" s="16"/>
      <c r="N1013" s="16"/>
      <c r="O1013" s="16"/>
      <c r="P1013" s="16"/>
      <c r="Q1013"/>
    </row>
    <row r="1014" spans="2:17" ht="20.100000000000001" customHeight="1">
      <c r="B1014" s="16"/>
      <c r="C1014" s="16"/>
      <c r="D1014" s="16"/>
      <c r="E1014" s="16"/>
      <c r="F1014" s="16"/>
      <c r="G1014" s="16"/>
      <c r="H1014" s="16"/>
      <c r="I1014" s="16"/>
      <c r="J1014" s="16"/>
      <c r="K1014" s="16"/>
      <c r="L1014" s="16"/>
      <c r="M1014" s="16"/>
      <c r="N1014" s="16"/>
      <c r="O1014" s="16"/>
      <c r="P1014" s="16"/>
      <c r="Q1014"/>
    </row>
    <row r="1015" spans="2:17" ht="20.100000000000001" customHeight="1">
      <c r="B1015" s="16"/>
      <c r="C1015" s="16"/>
      <c r="D1015" s="16"/>
      <c r="E1015" s="16"/>
      <c r="F1015" s="16"/>
      <c r="G1015" s="16"/>
      <c r="H1015" s="16"/>
      <c r="I1015" s="16"/>
      <c r="J1015" s="16"/>
      <c r="K1015" s="16"/>
      <c r="L1015" s="16"/>
      <c r="M1015" s="16"/>
      <c r="N1015" s="16"/>
      <c r="O1015" s="16"/>
      <c r="P1015" s="16"/>
      <c r="Q1015"/>
    </row>
    <row r="1016" spans="2:17" ht="20.100000000000001" customHeight="1">
      <c r="B1016" s="16"/>
      <c r="C1016" s="16"/>
      <c r="D1016" s="16"/>
      <c r="E1016" s="16"/>
      <c r="F1016" s="16"/>
      <c r="G1016" s="16"/>
      <c r="H1016" s="16"/>
      <c r="I1016" s="16"/>
      <c r="J1016" s="16"/>
      <c r="K1016" s="16"/>
      <c r="L1016" s="16"/>
      <c r="M1016" s="16"/>
      <c r="N1016" s="16"/>
      <c r="O1016" s="16"/>
      <c r="P1016" s="16"/>
      <c r="Q1016"/>
    </row>
    <row r="1017" spans="2:17" ht="20.100000000000001" customHeight="1">
      <c r="B1017" s="16"/>
      <c r="C1017" s="16"/>
      <c r="D1017" s="16"/>
      <c r="E1017" s="16"/>
      <c r="F1017" s="16"/>
      <c r="G1017" s="16"/>
      <c r="H1017" s="16"/>
      <c r="I1017" s="16"/>
      <c r="J1017" s="16"/>
      <c r="K1017" s="16"/>
      <c r="L1017" s="16"/>
      <c r="M1017" s="16"/>
      <c r="N1017" s="16"/>
      <c r="O1017" s="16"/>
      <c r="P1017" s="16"/>
      <c r="Q1017"/>
    </row>
    <row r="1018" spans="2:17" ht="20.100000000000001" customHeight="1">
      <c r="B1018" s="16"/>
      <c r="C1018" s="16"/>
      <c r="D1018" s="16"/>
      <c r="E1018" s="16"/>
      <c r="F1018" s="16"/>
      <c r="G1018" s="16"/>
      <c r="H1018" s="16"/>
      <c r="I1018" s="16"/>
      <c r="J1018" s="16"/>
      <c r="K1018" s="16"/>
      <c r="L1018" s="16"/>
      <c r="M1018" s="16"/>
      <c r="N1018" s="16"/>
      <c r="O1018" s="16"/>
      <c r="P1018" s="16"/>
      <c r="Q1018"/>
    </row>
    <row r="1019" spans="2:17" ht="20.100000000000001" customHeight="1">
      <c r="B1019" s="16"/>
      <c r="C1019" s="16"/>
      <c r="D1019" s="16"/>
      <c r="E1019" s="16"/>
      <c r="F1019" s="16"/>
      <c r="G1019" s="16"/>
      <c r="H1019" s="16"/>
      <c r="I1019" s="16"/>
      <c r="J1019" s="16"/>
      <c r="K1019" s="16"/>
      <c r="L1019" s="16"/>
      <c r="M1019" s="16"/>
      <c r="N1019" s="16"/>
      <c r="O1019" s="16"/>
      <c r="P1019" s="16"/>
      <c r="Q1019"/>
    </row>
    <row r="1020" spans="2:17" ht="20.100000000000001" customHeight="1">
      <c r="B1020" s="16"/>
      <c r="C1020" s="16"/>
      <c r="D1020" s="16"/>
      <c r="E1020" s="16"/>
      <c r="F1020" s="16"/>
      <c r="G1020" s="16"/>
      <c r="H1020" s="16"/>
      <c r="I1020" s="16"/>
      <c r="J1020" s="16"/>
      <c r="K1020" s="16"/>
      <c r="L1020" s="16"/>
      <c r="M1020" s="16"/>
      <c r="N1020" s="16"/>
      <c r="O1020" s="16"/>
      <c r="P1020" s="16"/>
      <c r="Q1020"/>
    </row>
    <row r="1021" spans="2:17" ht="20.100000000000001" customHeight="1">
      <c r="B1021" s="16"/>
      <c r="C1021" s="16"/>
      <c r="D1021" s="16"/>
      <c r="E1021" s="16"/>
      <c r="F1021" s="16"/>
      <c r="G1021" s="16"/>
      <c r="H1021" s="16"/>
      <c r="I1021" s="16"/>
      <c r="J1021" s="16"/>
      <c r="K1021" s="16"/>
      <c r="L1021" s="16"/>
      <c r="M1021" s="16"/>
      <c r="N1021" s="16"/>
      <c r="O1021" s="16"/>
      <c r="P1021" s="16"/>
      <c r="Q1021"/>
    </row>
    <row r="1022" spans="2:17" ht="20.100000000000001" customHeight="1">
      <c r="B1022" s="16"/>
      <c r="C1022" s="16"/>
      <c r="D1022" s="16"/>
      <c r="E1022" s="16"/>
      <c r="F1022" s="16"/>
      <c r="G1022" s="16"/>
      <c r="H1022" s="16"/>
      <c r="I1022" s="16"/>
      <c r="J1022" s="16"/>
      <c r="K1022" s="16"/>
      <c r="L1022" s="16"/>
      <c r="M1022" s="16"/>
      <c r="N1022" s="16"/>
      <c r="O1022" s="16"/>
      <c r="P1022" s="16"/>
      <c r="Q1022"/>
    </row>
    <row r="1023" spans="2:17" ht="20.100000000000001" customHeight="1">
      <c r="B1023" s="16"/>
      <c r="C1023" s="16"/>
      <c r="D1023" s="16"/>
      <c r="E1023" s="16"/>
      <c r="F1023" s="16"/>
      <c r="G1023" s="16"/>
      <c r="H1023" s="16"/>
      <c r="I1023" s="16"/>
      <c r="J1023" s="16"/>
      <c r="K1023" s="16"/>
      <c r="L1023" s="16"/>
      <c r="M1023" s="16"/>
      <c r="N1023" s="16"/>
      <c r="O1023" s="16"/>
      <c r="P1023" s="16"/>
      <c r="Q1023"/>
    </row>
    <row r="1024" spans="2:17" ht="20.100000000000001" customHeight="1">
      <c r="B1024" s="16"/>
      <c r="C1024" s="16"/>
      <c r="D1024" s="16"/>
      <c r="E1024" s="16"/>
      <c r="F1024" s="16"/>
      <c r="G1024" s="16"/>
      <c r="H1024" s="16"/>
      <c r="I1024" s="16"/>
      <c r="J1024" s="16"/>
      <c r="K1024" s="16"/>
      <c r="L1024" s="16"/>
      <c r="M1024" s="16"/>
      <c r="N1024" s="16"/>
      <c r="O1024" s="16"/>
      <c r="P1024" s="16"/>
      <c r="Q1024"/>
    </row>
    <row r="1025" spans="2:17" ht="20.100000000000001" customHeight="1">
      <c r="B1025" s="16"/>
      <c r="C1025" s="16"/>
      <c r="D1025" s="16"/>
      <c r="E1025" s="16"/>
      <c r="F1025" s="16"/>
      <c r="G1025" s="16"/>
      <c r="H1025" s="16"/>
      <c r="I1025" s="16"/>
      <c r="J1025" s="16"/>
      <c r="K1025" s="16"/>
      <c r="L1025" s="16"/>
      <c r="M1025" s="16"/>
      <c r="N1025" s="16"/>
      <c r="O1025" s="16"/>
      <c r="P1025" s="16"/>
      <c r="Q1025"/>
    </row>
    <row r="1026" spans="2:17" ht="20.100000000000001" customHeight="1">
      <c r="B1026" s="16"/>
      <c r="C1026" s="16"/>
      <c r="D1026" s="16"/>
      <c r="E1026" s="16"/>
      <c r="F1026" s="16"/>
      <c r="G1026" s="16"/>
      <c r="H1026" s="16"/>
      <c r="I1026" s="16"/>
      <c r="J1026" s="16"/>
      <c r="K1026" s="16"/>
      <c r="L1026" s="16"/>
      <c r="M1026" s="16"/>
      <c r="N1026" s="16"/>
      <c r="O1026" s="16"/>
      <c r="P1026" s="16"/>
      <c r="Q1026"/>
    </row>
    <row r="1027" spans="2:17" ht="20.100000000000001" customHeight="1">
      <c r="B1027" s="16"/>
      <c r="C1027" s="16"/>
      <c r="D1027" s="16"/>
      <c r="E1027" s="16"/>
      <c r="F1027" s="16"/>
      <c r="G1027" s="16"/>
      <c r="H1027" s="16"/>
      <c r="I1027" s="16"/>
      <c r="J1027" s="16"/>
      <c r="K1027" s="16"/>
      <c r="L1027" s="16"/>
      <c r="M1027" s="16"/>
      <c r="N1027" s="16"/>
      <c r="O1027" s="16"/>
      <c r="P1027" s="16"/>
      <c r="Q1027"/>
    </row>
    <row r="1028" spans="2:17" ht="20.100000000000001" customHeight="1">
      <c r="B1028" s="16"/>
      <c r="C1028" s="16"/>
      <c r="D1028" s="16"/>
      <c r="E1028" s="16"/>
      <c r="F1028" s="16"/>
      <c r="G1028" s="16"/>
      <c r="H1028" s="16"/>
      <c r="I1028" s="16"/>
      <c r="J1028" s="16"/>
      <c r="K1028" s="16"/>
      <c r="L1028" s="16"/>
      <c r="M1028" s="16"/>
      <c r="N1028" s="16"/>
      <c r="O1028" s="16"/>
      <c r="P1028" s="16"/>
      <c r="Q1028"/>
    </row>
    <row r="1029" spans="2:17" ht="20.100000000000001" customHeight="1">
      <c r="B1029" s="16"/>
      <c r="C1029" s="16"/>
      <c r="D1029" s="16"/>
      <c r="E1029" s="16"/>
      <c r="F1029" s="16"/>
      <c r="G1029" s="16"/>
      <c r="H1029" s="16"/>
      <c r="I1029" s="16"/>
      <c r="J1029" s="16"/>
      <c r="K1029" s="16"/>
      <c r="L1029" s="16"/>
      <c r="M1029" s="16"/>
      <c r="N1029" s="16"/>
      <c r="O1029" s="16"/>
      <c r="P1029" s="16"/>
      <c r="Q1029"/>
    </row>
    <row r="1030" spans="2:17" ht="20.100000000000001" customHeight="1">
      <c r="B1030" s="16"/>
      <c r="C1030" s="16"/>
      <c r="D1030" s="16"/>
      <c r="E1030" s="16"/>
      <c r="F1030" s="16"/>
      <c r="G1030" s="16"/>
      <c r="H1030" s="16"/>
      <c r="I1030" s="16"/>
      <c r="J1030" s="16"/>
      <c r="K1030" s="16"/>
      <c r="L1030" s="16"/>
      <c r="M1030" s="16"/>
      <c r="N1030" s="16"/>
      <c r="O1030" s="16"/>
      <c r="P1030" s="16"/>
      <c r="Q1030"/>
    </row>
    <row r="1031" spans="2:17" ht="20.100000000000001" customHeight="1">
      <c r="B1031" s="16"/>
      <c r="C1031" s="16"/>
      <c r="D1031" s="16"/>
      <c r="E1031" s="16"/>
      <c r="F1031" s="16"/>
      <c r="G1031" s="16"/>
      <c r="H1031" s="16"/>
      <c r="I1031" s="16"/>
      <c r="J1031" s="16"/>
      <c r="K1031" s="16"/>
      <c r="L1031" s="16"/>
      <c r="M1031" s="16"/>
      <c r="N1031" s="16"/>
      <c r="O1031" s="16"/>
      <c r="P1031" s="16"/>
      <c r="Q1031"/>
    </row>
    <row r="1032" spans="2:17" ht="20.100000000000001" customHeight="1">
      <c r="B1032" s="16"/>
      <c r="C1032" s="16"/>
      <c r="D1032" s="16"/>
      <c r="E1032" s="16"/>
      <c r="F1032" s="16"/>
      <c r="G1032" s="16"/>
      <c r="H1032" s="16"/>
      <c r="I1032" s="16"/>
      <c r="J1032" s="16"/>
      <c r="K1032" s="16"/>
      <c r="L1032" s="16"/>
      <c r="M1032" s="16"/>
      <c r="N1032" s="16"/>
      <c r="O1032" s="16"/>
      <c r="P1032" s="16"/>
      <c r="Q1032"/>
    </row>
    <row r="1033" spans="2:17" ht="20.100000000000001" customHeight="1">
      <c r="B1033" s="16"/>
      <c r="C1033" s="16"/>
      <c r="D1033" s="16"/>
      <c r="E1033" s="16"/>
      <c r="F1033" s="16"/>
      <c r="G1033" s="16"/>
      <c r="H1033" s="16"/>
      <c r="I1033" s="16"/>
      <c r="J1033" s="16"/>
      <c r="K1033" s="16"/>
      <c r="L1033" s="16"/>
      <c r="M1033" s="16"/>
      <c r="N1033" s="16"/>
      <c r="O1033" s="16"/>
      <c r="P1033" s="16"/>
      <c r="Q1033"/>
    </row>
    <row r="1034" spans="2:17" ht="20.100000000000001" customHeight="1">
      <c r="B1034" s="16"/>
      <c r="C1034" s="16"/>
      <c r="D1034" s="16"/>
      <c r="E1034" s="16"/>
      <c r="F1034" s="16"/>
      <c r="G1034" s="16"/>
      <c r="H1034" s="16"/>
      <c r="I1034" s="16"/>
      <c r="J1034" s="16"/>
      <c r="K1034" s="16"/>
      <c r="L1034" s="16"/>
      <c r="M1034" s="16"/>
      <c r="N1034" s="16"/>
      <c r="O1034" s="16"/>
      <c r="P1034" s="16"/>
      <c r="Q1034"/>
    </row>
    <row r="1035" spans="2:17" ht="20.100000000000001" customHeight="1">
      <c r="B1035" s="16"/>
      <c r="C1035" s="16"/>
      <c r="D1035" s="16"/>
      <c r="E1035" s="16"/>
      <c r="F1035" s="16"/>
      <c r="G1035" s="16"/>
      <c r="H1035" s="16"/>
      <c r="I1035" s="16"/>
      <c r="J1035" s="16"/>
      <c r="K1035" s="16"/>
      <c r="L1035" s="16"/>
      <c r="M1035" s="16"/>
      <c r="N1035" s="16"/>
      <c r="O1035" s="16"/>
      <c r="P1035" s="16"/>
      <c r="Q1035"/>
    </row>
    <row r="1036" spans="2:17" ht="20.100000000000001" customHeight="1">
      <c r="B1036" s="16"/>
      <c r="C1036" s="16"/>
      <c r="D1036" s="16"/>
      <c r="E1036" s="16"/>
      <c r="F1036" s="16"/>
      <c r="G1036" s="16"/>
      <c r="H1036" s="16"/>
      <c r="I1036" s="16"/>
      <c r="J1036" s="16"/>
      <c r="K1036" s="16"/>
      <c r="L1036" s="16"/>
      <c r="M1036" s="16"/>
      <c r="N1036" s="16"/>
      <c r="O1036" s="16"/>
      <c r="P1036" s="16"/>
      <c r="Q1036"/>
    </row>
    <row r="1037" spans="2:17" ht="20.100000000000001" customHeight="1">
      <c r="B1037" s="16"/>
      <c r="C1037" s="16"/>
      <c r="D1037" s="16"/>
      <c r="E1037" s="16"/>
      <c r="F1037" s="16"/>
      <c r="G1037" s="16"/>
      <c r="H1037" s="16"/>
      <c r="I1037" s="16"/>
      <c r="J1037" s="16"/>
      <c r="K1037" s="16"/>
      <c r="L1037" s="16"/>
      <c r="M1037" s="16"/>
      <c r="N1037" s="16"/>
      <c r="O1037" s="16"/>
      <c r="P1037" s="16"/>
      <c r="Q1037"/>
    </row>
    <row r="1038" spans="2:17" ht="20.100000000000001" customHeight="1">
      <c r="B1038" s="16"/>
      <c r="C1038" s="16"/>
      <c r="D1038" s="16"/>
      <c r="E1038" s="16"/>
      <c r="F1038" s="16"/>
      <c r="G1038" s="16"/>
      <c r="H1038" s="16"/>
      <c r="I1038" s="16"/>
      <c r="J1038" s="16"/>
      <c r="K1038" s="16"/>
      <c r="L1038" s="16"/>
      <c r="M1038" s="16"/>
      <c r="N1038" s="16"/>
      <c r="O1038" s="16"/>
      <c r="P1038" s="16"/>
      <c r="Q1038"/>
    </row>
    <row r="1039" spans="2:17" ht="20.100000000000001" customHeight="1">
      <c r="B1039" s="16"/>
      <c r="C1039" s="16"/>
      <c r="D1039" s="16"/>
      <c r="E1039" s="16"/>
      <c r="F1039" s="16"/>
      <c r="G1039" s="16"/>
      <c r="H1039" s="16"/>
      <c r="I1039" s="16"/>
      <c r="J1039" s="16"/>
      <c r="K1039" s="16"/>
      <c r="L1039" s="16"/>
      <c r="M1039" s="16"/>
      <c r="N1039" s="16"/>
      <c r="O1039" s="16"/>
      <c r="P1039" s="16"/>
      <c r="Q1039"/>
    </row>
    <row r="1040" spans="2:17" ht="20.100000000000001" customHeight="1">
      <c r="B1040" s="16"/>
      <c r="C1040" s="16"/>
      <c r="D1040" s="16"/>
      <c r="E1040" s="16"/>
      <c r="F1040" s="16"/>
      <c r="G1040" s="16"/>
      <c r="H1040" s="16"/>
      <c r="I1040" s="16"/>
      <c r="J1040" s="16"/>
      <c r="K1040" s="16"/>
      <c r="L1040" s="16"/>
      <c r="M1040" s="16"/>
      <c r="N1040" s="16"/>
      <c r="O1040" s="16"/>
      <c r="P1040" s="16"/>
      <c r="Q1040"/>
    </row>
    <row r="1041" spans="2:17" ht="20.100000000000001" customHeight="1">
      <c r="B1041" s="16"/>
      <c r="C1041" s="16"/>
      <c r="D1041" s="16"/>
      <c r="E1041" s="16"/>
      <c r="F1041" s="16"/>
      <c r="G1041" s="16"/>
      <c r="H1041" s="16"/>
      <c r="I1041" s="16"/>
      <c r="J1041" s="16"/>
      <c r="K1041" s="16"/>
      <c r="L1041" s="16"/>
      <c r="M1041" s="16"/>
      <c r="N1041" s="16"/>
      <c r="O1041" s="16"/>
      <c r="P1041" s="16"/>
      <c r="Q1041"/>
    </row>
    <row r="1042" spans="2:17" ht="20.100000000000001" customHeight="1">
      <c r="B1042" s="16"/>
      <c r="C1042" s="16"/>
      <c r="D1042" s="16"/>
      <c r="E1042" s="16"/>
      <c r="F1042" s="16"/>
      <c r="G1042" s="16"/>
      <c r="H1042" s="16"/>
      <c r="I1042" s="16"/>
      <c r="J1042" s="16"/>
      <c r="K1042" s="16"/>
      <c r="L1042" s="16"/>
      <c r="M1042" s="16"/>
      <c r="N1042" s="16"/>
      <c r="O1042" s="16"/>
      <c r="P1042" s="16"/>
      <c r="Q1042"/>
    </row>
    <row r="1043" spans="2:17" ht="20.100000000000001" customHeight="1">
      <c r="B1043" s="16"/>
      <c r="C1043" s="16"/>
      <c r="D1043" s="16"/>
      <c r="E1043" s="16"/>
      <c r="F1043" s="16"/>
      <c r="G1043" s="16"/>
      <c r="H1043" s="16"/>
      <c r="I1043" s="16"/>
      <c r="J1043" s="16"/>
      <c r="K1043" s="16"/>
      <c r="L1043" s="16"/>
      <c r="M1043" s="16"/>
      <c r="N1043" s="16"/>
      <c r="O1043" s="16"/>
      <c r="P1043" s="16"/>
      <c r="Q1043"/>
    </row>
    <row r="1044" spans="2:17" ht="20.100000000000001" customHeight="1">
      <c r="B1044" s="16"/>
      <c r="C1044" s="16"/>
      <c r="D1044" s="16"/>
      <c r="E1044" s="16"/>
      <c r="F1044" s="16"/>
      <c r="G1044" s="16"/>
      <c r="H1044" s="16"/>
      <c r="I1044" s="16"/>
      <c r="J1044" s="16"/>
      <c r="K1044" s="16"/>
      <c r="L1044" s="16"/>
      <c r="M1044" s="16"/>
      <c r="N1044" s="16"/>
      <c r="O1044" s="16"/>
      <c r="P1044" s="16"/>
      <c r="Q1044"/>
    </row>
    <row r="1045" spans="2:17" ht="20.100000000000001" customHeight="1">
      <c r="B1045" s="16"/>
      <c r="C1045" s="16"/>
      <c r="D1045" s="16"/>
      <c r="E1045" s="16"/>
      <c r="F1045" s="16"/>
      <c r="G1045" s="16"/>
      <c r="H1045" s="16"/>
      <c r="I1045" s="16"/>
      <c r="J1045" s="16"/>
      <c r="K1045" s="16"/>
      <c r="L1045" s="16"/>
      <c r="M1045" s="16"/>
      <c r="N1045" s="16"/>
      <c r="O1045" s="16"/>
      <c r="P1045" s="16"/>
      <c r="Q1045"/>
    </row>
    <row r="1046" spans="2:17" ht="20.100000000000001" customHeight="1">
      <c r="B1046" s="16"/>
      <c r="C1046" s="16"/>
      <c r="D1046" s="16"/>
      <c r="E1046" s="16"/>
      <c r="F1046" s="16"/>
      <c r="G1046" s="16"/>
      <c r="H1046" s="16"/>
      <c r="I1046" s="16"/>
      <c r="J1046" s="16"/>
      <c r="K1046" s="16"/>
      <c r="L1046" s="16"/>
      <c r="M1046" s="16"/>
      <c r="N1046" s="16"/>
      <c r="O1046" s="16"/>
      <c r="P1046" s="16"/>
      <c r="Q1046"/>
    </row>
    <row r="1047" spans="2:17" ht="20.100000000000001" customHeight="1">
      <c r="B1047" s="16"/>
      <c r="C1047" s="16"/>
      <c r="D1047" s="16"/>
      <c r="E1047" s="16"/>
      <c r="F1047" s="16"/>
      <c r="G1047" s="16"/>
      <c r="H1047" s="16"/>
      <c r="I1047" s="16"/>
      <c r="J1047" s="16"/>
      <c r="K1047" s="16"/>
      <c r="L1047" s="16"/>
      <c r="M1047" s="16"/>
      <c r="N1047" s="16"/>
      <c r="O1047" s="16"/>
      <c r="P1047" s="16"/>
      <c r="Q1047"/>
    </row>
    <row r="1048" spans="2:17" ht="20.100000000000001" customHeight="1">
      <c r="B1048" s="16"/>
      <c r="C1048" s="16"/>
      <c r="D1048" s="16"/>
      <c r="E1048" s="16"/>
      <c r="F1048" s="16"/>
      <c r="G1048" s="16"/>
      <c r="H1048" s="16"/>
      <c r="I1048" s="16"/>
      <c r="J1048" s="16"/>
      <c r="K1048" s="16"/>
      <c r="L1048" s="16"/>
      <c r="M1048" s="16"/>
      <c r="N1048" s="16"/>
      <c r="O1048" s="16"/>
      <c r="P1048" s="16"/>
      <c r="Q1048"/>
    </row>
    <row r="1049" spans="2:17" ht="20.100000000000001" customHeight="1">
      <c r="B1049" s="16"/>
      <c r="C1049" s="16"/>
      <c r="D1049" s="16"/>
      <c r="E1049" s="16"/>
      <c r="F1049" s="16"/>
      <c r="G1049" s="16"/>
      <c r="H1049" s="16"/>
      <c r="I1049" s="16"/>
      <c r="J1049" s="16"/>
      <c r="K1049" s="16"/>
      <c r="L1049" s="16"/>
      <c r="M1049" s="16"/>
      <c r="N1049" s="16"/>
      <c r="O1049" s="16"/>
      <c r="P1049" s="16"/>
      <c r="Q1049"/>
    </row>
    <row r="1050" spans="2:17" ht="20.100000000000001" customHeight="1">
      <c r="B1050" s="16"/>
      <c r="C1050" s="16"/>
      <c r="D1050" s="16"/>
      <c r="E1050" s="16"/>
      <c r="F1050" s="16"/>
      <c r="G1050" s="16"/>
      <c r="H1050" s="16"/>
      <c r="I1050" s="16"/>
      <c r="J1050" s="16"/>
      <c r="K1050" s="16"/>
      <c r="L1050" s="16"/>
      <c r="M1050" s="16"/>
      <c r="N1050" s="16"/>
      <c r="O1050" s="16"/>
      <c r="P1050" s="16"/>
      <c r="Q1050"/>
    </row>
    <row r="1051" spans="2:17" ht="20.100000000000001" customHeight="1">
      <c r="B1051" s="16"/>
      <c r="C1051" s="16"/>
      <c r="D1051" s="16"/>
      <c r="E1051" s="16"/>
      <c r="F1051" s="16"/>
      <c r="G1051" s="16"/>
      <c r="H1051" s="16"/>
      <c r="I1051" s="16"/>
      <c r="J1051" s="16"/>
      <c r="K1051" s="16"/>
      <c r="L1051" s="16"/>
      <c r="M1051" s="16"/>
      <c r="N1051" s="16"/>
      <c r="O1051" s="16"/>
      <c r="P1051" s="16"/>
      <c r="Q1051"/>
    </row>
    <row r="1052" spans="2:17" ht="20.100000000000001" customHeight="1">
      <c r="B1052" s="16"/>
      <c r="C1052" s="16"/>
      <c r="D1052" s="16"/>
      <c r="E1052" s="16"/>
      <c r="F1052" s="16"/>
      <c r="G1052" s="16"/>
      <c r="H1052" s="16"/>
      <c r="I1052" s="16"/>
      <c r="J1052" s="16"/>
      <c r="K1052" s="16"/>
      <c r="L1052" s="16"/>
      <c r="M1052" s="16"/>
      <c r="N1052" s="16"/>
      <c r="O1052" s="16"/>
      <c r="P1052" s="16"/>
      <c r="Q1052"/>
    </row>
    <row r="1053" spans="2:17" ht="20.100000000000001" customHeight="1">
      <c r="B1053" s="16"/>
      <c r="C1053" s="16"/>
      <c r="D1053" s="16"/>
      <c r="E1053" s="16"/>
      <c r="F1053" s="16"/>
      <c r="G1053" s="16"/>
      <c r="H1053" s="16"/>
      <c r="I1053" s="16"/>
      <c r="J1053" s="16"/>
      <c r="K1053" s="16"/>
      <c r="L1053" s="16"/>
      <c r="M1053" s="16"/>
      <c r="N1053" s="16"/>
      <c r="O1053" s="16"/>
      <c r="P1053" s="16"/>
      <c r="Q1053"/>
    </row>
    <row r="1054" spans="2:17" ht="20.100000000000001" customHeight="1">
      <c r="B1054" s="16"/>
      <c r="C1054" s="16"/>
      <c r="D1054" s="16"/>
      <c r="E1054" s="16"/>
      <c r="F1054" s="16"/>
      <c r="G1054" s="16"/>
      <c r="H1054" s="16"/>
      <c r="I1054" s="16"/>
      <c r="J1054" s="16"/>
      <c r="K1054" s="16"/>
      <c r="L1054" s="16"/>
      <c r="M1054" s="16"/>
      <c r="N1054" s="16"/>
      <c r="O1054" s="16"/>
      <c r="P1054" s="16"/>
      <c r="Q1054"/>
    </row>
    <row r="1055" spans="2:17" ht="20.100000000000001" customHeight="1">
      <c r="B1055" s="16"/>
      <c r="C1055" s="16"/>
      <c r="D1055" s="16"/>
      <c r="E1055" s="16"/>
      <c r="F1055" s="16"/>
      <c r="G1055" s="16"/>
      <c r="H1055" s="16"/>
      <c r="I1055" s="16"/>
      <c r="J1055" s="16"/>
      <c r="K1055" s="16"/>
      <c r="L1055" s="16"/>
      <c r="M1055" s="16"/>
      <c r="N1055" s="16"/>
      <c r="O1055" s="16"/>
      <c r="P1055" s="16"/>
      <c r="Q1055"/>
    </row>
    <row r="1056" spans="2:17" ht="20.100000000000001" customHeight="1">
      <c r="B1056" s="16"/>
      <c r="C1056" s="16"/>
      <c r="D1056" s="16"/>
      <c r="E1056" s="16"/>
      <c r="F1056" s="16"/>
      <c r="G1056" s="16"/>
      <c r="H1056" s="16"/>
      <c r="I1056" s="16"/>
      <c r="J1056" s="16"/>
      <c r="K1056" s="16"/>
      <c r="L1056" s="16"/>
      <c r="M1056" s="16"/>
      <c r="N1056" s="16"/>
      <c r="O1056" s="16"/>
      <c r="P1056" s="16"/>
      <c r="Q1056"/>
    </row>
    <row r="1057" spans="2:17" ht="20.100000000000001" customHeight="1">
      <c r="B1057" s="16"/>
      <c r="C1057" s="16"/>
      <c r="D1057" s="16"/>
      <c r="E1057" s="16"/>
      <c r="F1057" s="16"/>
      <c r="G1057" s="16"/>
      <c r="H1057" s="16"/>
      <c r="I1057" s="16"/>
      <c r="J1057" s="16"/>
      <c r="K1057" s="16"/>
      <c r="L1057" s="16"/>
      <c r="M1057" s="16"/>
      <c r="N1057" s="16"/>
      <c r="O1057" s="16"/>
      <c r="P1057" s="16"/>
      <c r="Q1057"/>
    </row>
    <row r="1058" spans="2:17" ht="20.100000000000001" customHeight="1">
      <c r="B1058" s="16"/>
      <c r="C1058" s="16"/>
      <c r="D1058" s="16"/>
      <c r="E1058" s="16"/>
      <c r="F1058" s="16"/>
      <c r="G1058" s="16"/>
      <c r="H1058" s="16"/>
      <c r="I1058" s="16"/>
      <c r="J1058" s="16"/>
      <c r="K1058" s="16"/>
      <c r="L1058" s="16"/>
      <c r="M1058" s="16"/>
      <c r="N1058" s="16"/>
      <c r="O1058" s="16"/>
      <c r="P1058" s="16"/>
      <c r="Q1058"/>
    </row>
    <row r="1059" spans="2:17" ht="20.100000000000001" customHeight="1">
      <c r="B1059" s="16"/>
      <c r="C1059" s="16"/>
      <c r="D1059" s="16"/>
      <c r="E1059" s="16"/>
      <c r="F1059" s="16"/>
      <c r="G1059" s="16"/>
      <c r="H1059" s="16"/>
      <c r="I1059" s="16"/>
      <c r="J1059" s="16"/>
      <c r="K1059" s="16"/>
      <c r="L1059" s="16"/>
      <c r="M1059" s="16"/>
      <c r="N1059" s="16"/>
      <c r="O1059" s="16"/>
      <c r="P1059" s="16"/>
      <c r="Q1059"/>
    </row>
    <row r="1060" spans="2:17" ht="20.100000000000001" customHeight="1">
      <c r="B1060" s="16"/>
      <c r="C1060" s="16"/>
      <c r="D1060" s="16"/>
      <c r="E1060" s="16"/>
      <c r="F1060" s="16"/>
      <c r="G1060" s="16"/>
      <c r="H1060" s="16"/>
      <c r="I1060" s="16"/>
      <c r="J1060" s="16"/>
      <c r="K1060" s="16"/>
      <c r="L1060" s="16"/>
      <c r="M1060" s="16"/>
      <c r="N1060" s="16"/>
      <c r="O1060" s="16"/>
      <c r="P1060" s="16"/>
      <c r="Q1060"/>
    </row>
    <row r="1061" spans="2:17" ht="20.100000000000001" customHeight="1">
      <c r="B1061" s="16"/>
      <c r="C1061" s="16"/>
      <c r="D1061" s="16"/>
      <c r="E1061" s="16"/>
      <c r="F1061" s="16"/>
      <c r="G1061" s="16"/>
      <c r="H1061" s="16"/>
      <c r="I1061" s="16"/>
      <c r="J1061" s="16"/>
      <c r="K1061" s="16"/>
      <c r="L1061" s="16"/>
      <c r="M1061" s="16"/>
      <c r="N1061" s="16"/>
      <c r="O1061" s="16"/>
      <c r="P1061" s="16"/>
      <c r="Q1061"/>
    </row>
    <row r="1062" spans="2:17" ht="20.100000000000001" customHeight="1">
      <c r="B1062" s="16"/>
      <c r="C1062" s="16"/>
      <c r="D1062" s="16"/>
      <c r="E1062" s="16"/>
      <c r="F1062" s="16"/>
      <c r="G1062" s="16"/>
      <c r="H1062" s="16"/>
      <c r="I1062" s="16"/>
      <c r="J1062" s="16"/>
      <c r="K1062" s="16"/>
      <c r="L1062" s="16"/>
      <c r="M1062" s="16"/>
      <c r="N1062" s="16"/>
      <c r="O1062" s="16"/>
      <c r="P1062" s="16"/>
      <c r="Q1062"/>
    </row>
    <row r="1063" spans="2:17" ht="20.100000000000001" customHeight="1">
      <c r="B1063" s="16"/>
      <c r="C1063" s="16"/>
      <c r="D1063" s="16"/>
      <c r="E1063" s="16"/>
      <c r="F1063" s="16"/>
      <c r="G1063" s="16"/>
      <c r="H1063" s="16"/>
      <c r="I1063" s="16"/>
      <c r="J1063" s="16"/>
      <c r="K1063" s="16"/>
      <c r="L1063" s="16"/>
      <c r="M1063" s="16"/>
      <c r="N1063" s="16"/>
      <c r="O1063" s="16"/>
      <c r="P1063" s="16"/>
      <c r="Q1063"/>
    </row>
    <row r="1064" spans="2:17" ht="20.100000000000001" customHeight="1">
      <c r="B1064" s="16"/>
      <c r="C1064" s="16"/>
      <c r="D1064" s="16"/>
      <c r="E1064" s="16"/>
      <c r="F1064" s="16"/>
      <c r="G1064" s="16"/>
      <c r="H1064" s="16"/>
      <c r="I1064" s="16"/>
      <c r="J1064" s="16"/>
      <c r="K1064" s="16"/>
      <c r="L1064" s="16"/>
      <c r="M1064" s="16"/>
      <c r="N1064" s="16"/>
      <c r="O1064" s="16"/>
      <c r="P1064" s="16"/>
      <c r="Q1064"/>
    </row>
    <row r="1065" spans="2:17" ht="20.100000000000001" customHeight="1">
      <c r="B1065" s="16"/>
      <c r="C1065" s="16"/>
      <c r="D1065" s="16"/>
      <c r="E1065" s="16"/>
      <c r="F1065" s="16"/>
      <c r="G1065" s="16"/>
      <c r="H1065" s="16"/>
      <c r="I1065" s="16"/>
      <c r="J1065" s="16"/>
      <c r="K1065" s="16"/>
      <c r="L1065" s="16"/>
      <c r="M1065" s="16"/>
      <c r="N1065" s="16"/>
      <c r="O1065" s="16"/>
      <c r="P1065" s="16"/>
      <c r="Q1065"/>
    </row>
    <row r="1066" spans="2:17" ht="20.100000000000001" customHeight="1">
      <c r="B1066" s="16"/>
      <c r="C1066" s="16"/>
      <c r="D1066" s="16"/>
      <c r="E1066" s="16"/>
      <c r="F1066" s="16"/>
      <c r="G1066" s="16"/>
      <c r="H1066" s="16"/>
      <c r="I1066" s="16"/>
      <c r="J1066" s="16"/>
      <c r="K1066" s="16"/>
      <c r="L1066" s="16"/>
      <c r="M1066" s="16"/>
      <c r="N1066" s="16"/>
      <c r="O1066" s="16"/>
      <c r="P1066" s="16"/>
      <c r="Q1066"/>
    </row>
    <row r="1067" spans="2:17" ht="20.100000000000001" customHeight="1">
      <c r="B1067" s="16"/>
      <c r="C1067" s="16"/>
      <c r="D1067" s="16"/>
      <c r="E1067" s="16"/>
      <c r="F1067" s="16"/>
      <c r="G1067" s="16"/>
      <c r="H1067" s="16"/>
      <c r="I1067" s="16"/>
      <c r="J1067" s="16"/>
      <c r="K1067" s="16"/>
      <c r="L1067" s="16"/>
      <c r="M1067" s="16"/>
      <c r="N1067" s="16"/>
      <c r="O1067" s="16"/>
      <c r="P1067" s="16"/>
      <c r="Q1067"/>
    </row>
    <row r="1068" spans="2:17" ht="20.100000000000001" customHeight="1">
      <c r="B1068" s="16"/>
      <c r="C1068" s="16"/>
      <c r="D1068" s="16"/>
      <c r="E1068" s="16"/>
      <c r="F1068" s="16"/>
      <c r="G1068" s="16"/>
      <c r="H1068" s="16"/>
      <c r="I1068" s="16"/>
      <c r="J1068" s="16"/>
      <c r="K1068" s="16"/>
      <c r="L1068" s="16"/>
      <c r="M1068" s="16"/>
      <c r="N1068" s="16"/>
      <c r="O1068" s="16"/>
      <c r="P1068" s="16"/>
      <c r="Q1068"/>
    </row>
    <row r="1069" spans="2:17" ht="20.100000000000001" customHeight="1">
      <c r="B1069" s="16"/>
      <c r="C1069" s="16"/>
      <c r="D1069" s="16"/>
      <c r="E1069" s="16"/>
      <c r="F1069" s="16"/>
      <c r="G1069" s="16"/>
      <c r="H1069" s="16"/>
      <c r="I1069" s="16"/>
      <c r="J1069" s="16"/>
      <c r="K1069" s="16"/>
      <c r="L1069" s="16"/>
      <c r="M1069" s="16"/>
      <c r="N1069" s="16"/>
      <c r="O1069" s="16"/>
      <c r="P1069" s="16"/>
      <c r="Q1069"/>
    </row>
    <row r="1070" spans="2:17" ht="20.100000000000001" customHeight="1">
      <c r="B1070" s="16"/>
      <c r="C1070" s="16"/>
      <c r="D1070" s="16"/>
      <c r="E1070" s="16"/>
      <c r="F1070" s="16"/>
      <c r="G1070" s="16"/>
      <c r="H1070" s="16"/>
      <c r="I1070" s="16"/>
      <c r="J1070" s="16"/>
      <c r="K1070" s="16"/>
      <c r="L1070" s="16"/>
      <c r="M1070" s="16"/>
      <c r="N1070" s="16"/>
      <c r="O1070" s="16"/>
      <c r="P1070" s="16"/>
      <c r="Q1070"/>
    </row>
    <row r="1071" spans="2:17" ht="20.100000000000001" customHeight="1">
      <c r="B1071" s="16"/>
      <c r="C1071" s="16"/>
      <c r="D1071" s="16"/>
      <c r="E1071" s="16"/>
      <c r="F1071" s="16"/>
      <c r="G1071" s="16"/>
      <c r="H1071" s="16"/>
      <c r="I1071" s="16"/>
      <c r="J1071" s="16"/>
      <c r="K1071" s="16"/>
      <c r="L1071" s="16"/>
      <c r="M1071" s="16"/>
      <c r="N1071" s="16"/>
      <c r="O1071" s="16"/>
      <c r="P1071" s="16"/>
      <c r="Q1071"/>
    </row>
    <row r="1072" spans="2:17" ht="20.100000000000001" customHeight="1">
      <c r="B1072" s="16"/>
      <c r="C1072" s="16"/>
      <c r="D1072" s="16"/>
      <c r="E1072" s="16"/>
      <c r="F1072" s="16"/>
      <c r="G1072" s="16"/>
      <c r="H1072" s="16"/>
      <c r="I1072" s="16"/>
      <c r="J1072" s="16"/>
      <c r="K1072" s="16"/>
      <c r="L1072" s="16"/>
      <c r="M1072" s="16"/>
      <c r="N1072" s="16"/>
      <c r="O1072" s="16"/>
      <c r="P1072" s="16"/>
      <c r="Q1072"/>
    </row>
    <row r="1073" spans="2:17" ht="20.100000000000001" customHeight="1">
      <c r="B1073" s="16"/>
      <c r="C1073" s="16"/>
      <c r="D1073" s="16"/>
      <c r="E1073" s="16"/>
      <c r="F1073" s="16"/>
      <c r="G1073" s="16"/>
      <c r="H1073" s="16"/>
      <c r="I1073" s="16"/>
      <c r="J1073" s="16"/>
      <c r="K1073" s="16"/>
      <c r="L1073" s="16"/>
      <c r="M1073" s="16"/>
      <c r="N1073" s="16"/>
      <c r="O1073" s="16"/>
      <c r="P1073" s="16"/>
      <c r="Q1073"/>
    </row>
    <row r="1074" spans="2:17" ht="20.100000000000001" customHeight="1">
      <c r="B1074" s="16"/>
      <c r="C1074" s="16"/>
      <c r="D1074" s="16"/>
      <c r="E1074" s="16"/>
      <c r="F1074" s="16"/>
      <c r="G1074" s="16"/>
      <c r="H1074" s="16"/>
      <c r="I1074" s="16"/>
      <c r="J1074" s="16"/>
      <c r="K1074" s="16"/>
      <c r="L1074" s="16"/>
      <c r="M1074" s="16"/>
      <c r="N1074" s="16"/>
      <c r="O1074" s="16"/>
      <c r="P1074" s="16"/>
      <c r="Q1074"/>
    </row>
    <row r="1075" spans="2:17" ht="20.100000000000001" customHeight="1">
      <c r="B1075" s="16"/>
      <c r="C1075" s="16"/>
      <c r="D1075" s="16"/>
      <c r="E1075" s="16"/>
      <c r="F1075" s="16"/>
      <c r="G1075" s="16"/>
      <c r="H1075" s="16"/>
      <c r="I1075" s="16"/>
      <c r="J1075" s="16"/>
      <c r="K1075" s="16"/>
      <c r="L1075" s="16"/>
      <c r="M1075" s="16"/>
      <c r="N1075" s="16"/>
      <c r="O1075" s="16"/>
      <c r="P1075" s="16"/>
      <c r="Q1075"/>
    </row>
    <row r="1076" spans="2:17" ht="20.100000000000001" customHeight="1">
      <c r="B1076" s="16"/>
      <c r="C1076" s="16"/>
      <c r="D1076" s="16"/>
      <c r="E1076" s="16"/>
      <c r="F1076" s="16"/>
      <c r="G1076" s="16"/>
      <c r="H1076" s="16"/>
      <c r="I1076" s="16"/>
      <c r="J1076" s="16"/>
      <c r="K1076" s="16"/>
      <c r="L1076" s="16"/>
      <c r="M1076" s="16"/>
      <c r="N1076" s="16"/>
      <c r="O1076" s="16"/>
      <c r="P1076" s="16"/>
      <c r="Q1076"/>
    </row>
    <row r="1077" spans="2:17" ht="20.100000000000001" customHeight="1">
      <c r="B1077" s="16"/>
      <c r="C1077" s="16"/>
      <c r="D1077" s="16"/>
      <c r="E1077" s="16"/>
      <c r="F1077" s="16"/>
      <c r="G1077" s="16"/>
      <c r="H1077" s="16"/>
      <c r="I1077" s="16"/>
      <c r="J1077" s="16"/>
      <c r="K1077" s="16"/>
      <c r="L1077" s="16"/>
      <c r="M1077" s="16"/>
      <c r="N1077" s="16"/>
      <c r="O1077" s="16"/>
      <c r="P1077" s="16"/>
      <c r="Q1077"/>
    </row>
    <row r="1078" spans="2:17" ht="20.100000000000001" customHeight="1">
      <c r="B1078" s="16"/>
      <c r="C1078" s="16"/>
      <c r="D1078" s="16"/>
      <c r="E1078" s="16"/>
      <c r="F1078" s="16"/>
      <c r="G1078" s="16"/>
      <c r="H1078" s="16"/>
      <c r="I1078" s="16"/>
      <c r="J1078" s="16"/>
      <c r="K1078" s="16"/>
      <c r="L1078" s="16"/>
      <c r="M1078" s="16"/>
      <c r="N1078" s="16"/>
      <c r="O1078" s="16"/>
      <c r="P1078" s="16"/>
      <c r="Q1078"/>
    </row>
    <row r="1079" spans="2:17" ht="20.100000000000001" customHeight="1">
      <c r="B1079" s="16"/>
      <c r="C1079" s="16"/>
      <c r="D1079" s="16"/>
      <c r="E1079" s="16"/>
      <c r="F1079" s="16"/>
      <c r="G1079" s="16"/>
      <c r="H1079" s="16"/>
      <c r="I1079" s="16"/>
      <c r="J1079" s="16"/>
      <c r="K1079" s="16"/>
      <c r="L1079" s="16"/>
      <c r="M1079" s="16"/>
      <c r="N1079" s="16"/>
      <c r="O1079" s="16"/>
      <c r="P1079" s="16"/>
      <c r="Q1079"/>
    </row>
    <row r="1080" spans="2:17" ht="20.100000000000001" customHeight="1">
      <c r="B1080" s="16"/>
      <c r="C1080" s="16"/>
      <c r="D1080" s="16"/>
      <c r="E1080" s="16"/>
      <c r="F1080" s="16"/>
      <c r="G1080" s="16"/>
      <c r="H1080" s="16"/>
      <c r="I1080" s="16"/>
      <c r="J1080" s="16"/>
      <c r="K1080" s="16"/>
      <c r="L1080" s="16"/>
      <c r="M1080" s="16"/>
      <c r="N1080" s="16"/>
      <c r="O1080" s="16"/>
      <c r="P1080" s="16"/>
      <c r="Q1080"/>
    </row>
    <row r="1081" spans="2:17" ht="20.100000000000001" customHeight="1">
      <c r="B1081" s="16"/>
      <c r="C1081" s="16"/>
      <c r="D1081" s="16"/>
      <c r="E1081" s="16"/>
      <c r="F1081" s="16"/>
      <c r="G1081" s="16"/>
      <c r="H1081" s="16"/>
      <c r="I1081" s="16"/>
      <c r="J1081" s="16"/>
      <c r="K1081" s="16"/>
      <c r="L1081" s="16"/>
      <c r="M1081" s="16"/>
      <c r="N1081" s="16"/>
      <c r="O1081" s="16"/>
      <c r="P1081" s="16"/>
      <c r="Q1081"/>
    </row>
    <row r="1082" spans="2:17" ht="20.100000000000001" customHeight="1">
      <c r="B1082" s="16"/>
      <c r="C1082" s="16"/>
      <c r="D1082" s="16"/>
      <c r="E1082" s="16"/>
      <c r="F1082" s="16"/>
      <c r="G1082" s="16"/>
      <c r="H1082" s="16"/>
      <c r="I1082" s="16"/>
      <c r="J1082" s="16"/>
      <c r="K1082" s="16"/>
      <c r="L1082" s="16"/>
      <c r="M1082" s="16"/>
      <c r="N1082" s="16"/>
      <c r="O1082" s="16"/>
      <c r="P1082" s="16"/>
      <c r="Q1082"/>
    </row>
    <row r="1083" spans="2:17" ht="20.100000000000001" customHeight="1">
      <c r="B1083" s="16"/>
      <c r="C1083" s="16"/>
      <c r="D1083" s="16"/>
      <c r="E1083" s="16"/>
      <c r="F1083" s="16"/>
      <c r="G1083" s="16"/>
      <c r="H1083" s="16"/>
      <c r="I1083" s="16"/>
      <c r="J1083" s="16"/>
      <c r="K1083" s="16"/>
      <c r="L1083" s="16"/>
      <c r="M1083" s="16"/>
      <c r="N1083" s="16"/>
      <c r="O1083" s="16"/>
      <c r="P1083" s="16"/>
      <c r="Q1083"/>
    </row>
    <row r="1084" spans="2:17" ht="20.100000000000001" customHeight="1">
      <c r="B1084" s="16"/>
      <c r="C1084" s="16"/>
      <c r="D1084" s="16"/>
      <c r="E1084" s="16"/>
      <c r="F1084" s="16"/>
      <c r="G1084" s="16"/>
      <c r="H1084" s="16"/>
      <c r="I1084" s="16"/>
      <c r="J1084" s="16"/>
      <c r="K1084" s="16"/>
      <c r="L1084" s="16"/>
      <c r="M1084" s="16"/>
      <c r="N1084" s="16"/>
      <c r="O1084" s="16"/>
      <c r="P1084" s="16"/>
      <c r="Q1084"/>
    </row>
    <row r="1085" spans="2:17" ht="20.100000000000001" customHeight="1">
      <c r="B1085" s="16"/>
      <c r="C1085" s="16"/>
      <c r="D1085" s="16"/>
      <c r="E1085" s="16"/>
      <c r="F1085" s="16"/>
      <c r="G1085" s="16"/>
      <c r="H1085" s="16"/>
      <c r="I1085" s="16"/>
      <c r="J1085" s="16"/>
      <c r="K1085" s="16"/>
      <c r="L1085" s="16"/>
      <c r="M1085" s="16"/>
      <c r="N1085" s="16"/>
      <c r="O1085" s="16"/>
      <c r="P1085" s="16"/>
      <c r="Q1085"/>
    </row>
    <row r="1086" spans="2:17" ht="20.100000000000001" customHeight="1">
      <c r="B1086" s="16"/>
      <c r="C1086" s="16"/>
      <c r="D1086" s="16"/>
      <c r="E1086" s="16"/>
      <c r="F1086" s="16"/>
      <c r="G1086" s="16"/>
      <c r="H1086" s="16"/>
      <c r="I1086" s="16"/>
      <c r="J1086" s="16"/>
      <c r="K1086" s="16"/>
      <c r="L1086" s="16"/>
      <c r="M1086" s="16"/>
      <c r="N1086" s="16"/>
      <c r="O1086" s="16"/>
      <c r="P1086" s="16"/>
      <c r="Q1086"/>
    </row>
    <row r="1087" spans="2:17" ht="20.100000000000001" customHeight="1">
      <c r="B1087" s="16"/>
      <c r="C1087" s="16"/>
      <c r="D1087" s="16"/>
      <c r="E1087" s="16"/>
      <c r="F1087" s="16"/>
      <c r="G1087" s="16"/>
      <c r="H1087" s="16"/>
      <c r="I1087" s="16"/>
      <c r="J1087" s="16"/>
      <c r="K1087" s="16"/>
      <c r="L1087" s="16"/>
      <c r="M1087" s="16"/>
      <c r="N1087" s="16"/>
      <c r="O1087" s="16"/>
      <c r="P1087" s="16"/>
      <c r="Q1087"/>
    </row>
    <row r="1088" spans="2:17" ht="20.100000000000001" customHeight="1">
      <c r="B1088" s="16"/>
      <c r="C1088" s="16"/>
      <c r="D1088" s="16"/>
      <c r="E1088" s="16"/>
      <c r="F1088" s="16"/>
      <c r="G1088" s="16"/>
      <c r="H1088" s="16"/>
      <c r="I1088" s="16"/>
      <c r="J1088" s="16"/>
      <c r="K1088" s="16"/>
      <c r="L1088" s="16"/>
      <c r="M1088" s="16"/>
      <c r="N1088" s="16"/>
      <c r="O1088" s="16"/>
      <c r="P1088" s="16"/>
      <c r="Q1088"/>
    </row>
    <row r="1089" spans="2:17" ht="20.100000000000001" customHeight="1">
      <c r="B1089" s="16"/>
      <c r="C1089" s="16"/>
      <c r="D1089" s="16"/>
      <c r="E1089" s="16"/>
      <c r="F1089" s="16"/>
      <c r="G1089" s="16"/>
      <c r="H1089" s="16"/>
      <c r="I1089" s="16"/>
      <c r="J1089" s="16"/>
      <c r="K1089" s="16"/>
      <c r="L1089" s="16"/>
      <c r="M1089" s="16"/>
      <c r="N1089" s="16"/>
      <c r="O1089" s="16"/>
      <c r="P1089" s="16"/>
      <c r="Q1089"/>
    </row>
    <row r="1090" spans="2:17" ht="20.100000000000001" customHeight="1">
      <c r="B1090" s="16"/>
      <c r="C1090" s="16"/>
      <c r="D1090" s="16"/>
      <c r="E1090" s="16"/>
      <c r="F1090" s="16"/>
      <c r="G1090" s="16"/>
      <c r="H1090" s="16"/>
      <c r="I1090" s="16"/>
      <c r="J1090" s="16"/>
      <c r="K1090" s="16"/>
      <c r="L1090" s="16"/>
      <c r="M1090" s="16"/>
      <c r="N1090" s="16"/>
      <c r="O1090" s="16"/>
      <c r="P1090" s="16"/>
      <c r="Q1090"/>
    </row>
    <row r="1091" spans="2:17" ht="20.100000000000001" customHeight="1">
      <c r="B1091" s="16"/>
      <c r="C1091" s="16"/>
      <c r="D1091" s="16"/>
      <c r="E1091" s="16"/>
      <c r="F1091" s="16"/>
      <c r="G1091" s="16"/>
      <c r="H1091" s="16"/>
      <c r="I1091" s="16"/>
      <c r="J1091" s="16"/>
      <c r="K1091" s="16"/>
      <c r="L1091" s="16"/>
      <c r="M1091" s="16"/>
      <c r="N1091" s="16"/>
      <c r="O1091" s="16"/>
      <c r="P1091" s="16"/>
      <c r="Q1091"/>
    </row>
    <row r="1092" spans="2:17" ht="20.100000000000001" customHeight="1">
      <c r="B1092" s="16"/>
      <c r="C1092" s="16"/>
      <c r="D1092" s="16"/>
      <c r="E1092" s="16"/>
      <c r="F1092" s="16"/>
      <c r="G1092" s="16"/>
      <c r="H1092" s="16"/>
      <c r="I1092" s="16"/>
      <c r="J1092" s="16"/>
      <c r="K1092" s="16"/>
      <c r="L1092" s="16"/>
      <c r="M1092" s="16"/>
      <c r="N1092" s="16"/>
      <c r="O1092" s="16"/>
      <c r="P1092" s="16"/>
      <c r="Q1092"/>
    </row>
    <row r="1093" spans="2:17" ht="20.100000000000001" customHeight="1">
      <c r="B1093" s="16"/>
      <c r="C1093" s="16"/>
      <c r="D1093" s="16"/>
      <c r="E1093" s="16"/>
      <c r="F1093" s="16"/>
      <c r="G1093" s="16"/>
      <c r="H1093" s="16"/>
      <c r="I1093" s="16"/>
      <c r="J1093" s="16"/>
      <c r="K1093" s="16"/>
      <c r="L1093" s="16"/>
      <c r="M1093" s="16"/>
      <c r="N1093" s="16"/>
      <c r="O1093" s="16"/>
      <c r="P1093" s="16"/>
      <c r="Q1093"/>
    </row>
    <row r="1094" spans="2:17" ht="20.100000000000001" customHeight="1">
      <c r="B1094" s="16"/>
      <c r="C1094" s="16"/>
      <c r="D1094" s="16"/>
      <c r="E1094" s="16"/>
      <c r="F1094" s="16"/>
      <c r="G1094" s="16"/>
      <c r="H1094" s="16"/>
      <c r="I1094" s="16"/>
      <c r="J1094" s="16"/>
      <c r="K1094" s="16"/>
      <c r="L1094" s="16"/>
      <c r="M1094" s="16"/>
      <c r="N1094" s="16"/>
      <c r="O1094" s="16"/>
      <c r="P1094" s="16"/>
      <c r="Q1094"/>
    </row>
    <row r="1095" spans="2:17" ht="20.100000000000001" customHeight="1">
      <c r="B1095" s="16"/>
      <c r="C1095" s="16"/>
      <c r="D1095" s="16"/>
      <c r="E1095" s="16"/>
      <c r="F1095" s="16"/>
      <c r="G1095" s="16"/>
      <c r="H1095" s="16"/>
      <c r="I1095" s="16"/>
      <c r="J1095" s="16"/>
      <c r="K1095" s="16"/>
      <c r="L1095" s="16"/>
      <c r="M1095" s="16"/>
      <c r="N1095" s="16"/>
      <c r="O1095" s="16"/>
      <c r="P1095" s="16"/>
      <c r="Q1095"/>
    </row>
    <row r="1096" spans="2:17" ht="20.100000000000001" customHeight="1">
      <c r="B1096" s="16"/>
      <c r="C1096" s="16"/>
      <c r="D1096" s="16"/>
      <c r="E1096" s="16"/>
      <c r="F1096" s="16"/>
      <c r="G1096" s="16"/>
      <c r="H1096" s="16"/>
      <c r="I1096" s="16"/>
      <c r="J1096" s="16"/>
      <c r="K1096" s="16"/>
      <c r="L1096" s="16"/>
      <c r="M1096" s="16"/>
      <c r="N1096" s="16"/>
      <c r="O1096" s="16"/>
      <c r="P1096" s="16"/>
      <c r="Q1096"/>
    </row>
    <row r="1097" spans="2:17" ht="20.100000000000001" customHeight="1">
      <c r="B1097" s="16"/>
      <c r="C1097" s="16"/>
      <c r="D1097" s="16"/>
      <c r="E1097" s="16"/>
      <c r="F1097" s="16"/>
      <c r="G1097" s="16"/>
      <c r="H1097" s="16"/>
      <c r="I1097" s="16"/>
      <c r="J1097" s="16"/>
      <c r="K1097" s="16"/>
      <c r="L1097" s="16"/>
      <c r="M1097" s="16"/>
      <c r="N1097" s="16"/>
      <c r="O1097" s="16"/>
      <c r="P1097" s="16"/>
      <c r="Q1097"/>
    </row>
    <row r="1098" spans="2:17" ht="20.100000000000001" customHeight="1">
      <c r="B1098" s="16"/>
      <c r="C1098" s="16"/>
      <c r="D1098" s="16"/>
      <c r="E1098" s="16"/>
      <c r="F1098" s="16"/>
      <c r="G1098" s="16"/>
      <c r="H1098" s="16"/>
      <c r="I1098" s="16"/>
      <c r="J1098" s="16"/>
      <c r="K1098" s="16"/>
      <c r="L1098" s="16"/>
      <c r="M1098" s="16"/>
      <c r="N1098" s="16"/>
      <c r="O1098" s="16"/>
      <c r="P1098" s="16"/>
      <c r="Q1098"/>
    </row>
    <row r="1099" spans="2:17" ht="20.100000000000001" customHeight="1">
      <c r="B1099" s="16"/>
      <c r="C1099" s="16"/>
      <c r="D1099" s="16"/>
      <c r="E1099" s="16"/>
      <c r="F1099" s="16"/>
      <c r="G1099" s="16"/>
      <c r="H1099" s="16"/>
      <c r="I1099" s="16"/>
      <c r="J1099" s="16"/>
      <c r="K1099" s="16"/>
      <c r="L1099" s="16"/>
      <c r="M1099" s="16"/>
      <c r="N1099" s="16"/>
      <c r="O1099" s="16"/>
      <c r="P1099" s="16"/>
      <c r="Q1099"/>
    </row>
    <row r="1100" spans="2:17" ht="20.100000000000001" customHeight="1">
      <c r="B1100" s="16"/>
      <c r="C1100" s="16"/>
      <c r="D1100" s="16"/>
      <c r="E1100" s="16"/>
      <c r="F1100" s="16"/>
      <c r="G1100" s="16"/>
      <c r="H1100" s="16"/>
      <c r="I1100" s="16"/>
      <c r="J1100" s="16"/>
      <c r="K1100" s="16"/>
      <c r="L1100" s="16"/>
      <c r="M1100" s="16"/>
      <c r="N1100" s="16"/>
      <c r="O1100" s="16"/>
      <c r="P1100" s="16"/>
      <c r="Q1100"/>
    </row>
    <row r="1101" spans="2:17" ht="20.100000000000001" customHeight="1">
      <c r="B1101" s="16"/>
      <c r="C1101" s="16"/>
      <c r="D1101" s="16"/>
      <c r="E1101" s="16"/>
      <c r="F1101" s="16"/>
      <c r="G1101" s="16"/>
      <c r="H1101" s="16"/>
      <c r="I1101" s="16"/>
      <c r="J1101" s="16"/>
      <c r="K1101" s="16"/>
      <c r="L1101" s="16"/>
      <c r="M1101" s="16"/>
      <c r="N1101" s="16"/>
      <c r="O1101" s="16"/>
      <c r="P1101" s="16"/>
      <c r="Q1101"/>
    </row>
    <row r="1102" spans="2:17" ht="20.100000000000001" customHeight="1">
      <c r="B1102" s="16"/>
      <c r="C1102" s="16"/>
      <c r="D1102" s="16"/>
      <c r="E1102" s="16"/>
      <c r="F1102" s="16"/>
      <c r="G1102" s="16"/>
      <c r="H1102" s="16"/>
      <c r="I1102" s="16"/>
      <c r="J1102" s="16"/>
      <c r="K1102" s="16"/>
      <c r="L1102" s="16"/>
      <c r="M1102" s="16"/>
      <c r="N1102" s="16"/>
      <c r="O1102" s="16"/>
      <c r="P1102" s="16"/>
      <c r="Q1102"/>
    </row>
    <row r="1103" spans="2:17" ht="20.100000000000001" customHeight="1">
      <c r="B1103" s="16"/>
      <c r="C1103" s="16"/>
      <c r="D1103" s="16"/>
      <c r="E1103" s="16"/>
      <c r="F1103" s="16"/>
      <c r="G1103" s="16"/>
      <c r="H1103" s="16"/>
      <c r="I1103" s="16"/>
      <c r="J1103" s="16"/>
      <c r="K1103" s="16"/>
      <c r="L1103" s="16"/>
      <c r="M1103" s="16"/>
      <c r="N1103" s="16"/>
      <c r="O1103" s="16"/>
      <c r="P1103" s="16"/>
      <c r="Q1103"/>
    </row>
    <row r="1104" spans="2:17" ht="20.100000000000001" customHeight="1">
      <c r="B1104" s="16"/>
      <c r="C1104" s="16"/>
      <c r="D1104" s="16"/>
      <c r="E1104" s="16"/>
      <c r="F1104" s="16"/>
      <c r="G1104" s="16"/>
      <c r="H1104" s="16"/>
      <c r="I1104" s="16"/>
      <c r="J1104" s="16"/>
      <c r="K1104" s="16"/>
      <c r="L1104" s="16"/>
      <c r="M1104" s="16"/>
      <c r="N1104" s="16"/>
      <c r="O1104" s="16"/>
      <c r="P1104" s="16"/>
      <c r="Q1104"/>
    </row>
    <row r="1105" spans="2:17" ht="20.100000000000001" customHeight="1">
      <c r="B1105" s="16"/>
      <c r="C1105" s="16"/>
      <c r="D1105" s="16"/>
      <c r="E1105" s="16"/>
      <c r="F1105" s="16"/>
      <c r="G1105" s="16"/>
      <c r="H1105" s="16"/>
      <c r="I1105" s="16"/>
      <c r="J1105" s="16"/>
      <c r="K1105" s="16"/>
      <c r="L1105" s="16"/>
      <c r="M1105" s="16"/>
      <c r="N1105" s="16"/>
      <c r="O1105" s="16"/>
      <c r="P1105" s="16"/>
      <c r="Q1105"/>
    </row>
    <row r="1106" spans="2:17" ht="20.100000000000001" customHeight="1">
      <c r="B1106" s="16"/>
      <c r="C1106" s="16"/>
      <c r="D1106" s="16"/>
      <c r="E1106" s="16"/>
      <c r="F1106" s="16"/>
      <c r="G1106" s="16"/>
      <c r="H1106" s="16"/>
      <c r="I1106" s="16"/>
      <c r="J1106" s="16"/>
      <c r="K1106" s="16"/>
      <c r="L1106" s="16"/>
      <c r="Q1106"/>
    </row>
    <row r="1107" spans="2:17" ht="20.100000000000001" customHeight="1">
      <c r="B1107" s="16"/>
      <c r="C1107" s="16"/>
      <c r="D1107" s="16"/>
      <c r="E1107" s="16"/>
      <c r="F1107" s="16"/>
      <c r="G1107" s="16"/>
      <c r="H1107" s="16"/>
      <c r="I1107" s="16"/>
      <c r="J1107" s="16"/>
      <c r="K1107" s="16"/>
      <c r="L1107" s="16"/>
      <c r="Q1107"/>
    </row>
    <row r="1108" spans="2:17" ht="20.100000000000001" customHeight="1">
      <c r="B1108" s="16"/>
      <c r="C1108" s="16"/>
      <c r="D1108" s="16"/>
      <c r="E1108" s="16"/>
      <c r="F1108" s="16"/>
      <c r="G1108" s="16"/>
      <c r="H1108" s="16"/>
      <c r="I1108" s="16"/>
      <c r="J1108" s="16"/>
      <c r="K1108" s="16"/>
      <c r="L1108" s="16"/>
      <c r="Q1108"/>
    </row>
    <row r="1109" spans="2:17" ht="20.100000000000001" customHeight="1">
      <c r="Q1109"/>
    </row>
    <row r="1110" spans="2:17" ht="20.100000000000001" customHeight="1">
      <c r="Q1110"/>
    </row>
    <row r="1111" spans="2:17" ht="20.100000000000001" customHeight="1">
      <c r="Q1111"/>
    </row>
    <row r="1112" spans="2:17" ht="20.100000000000001" customHeight="1">
      <c r="Q1112"/>
    </row>
    <row r="1113" spans="2:17" ht="20.100000000000001" customHeight="1">
      <c r="Q1113"/>
    </row>
    <row r="1114" spans="2:17" ht="20.100000000000001" customHeight="1">
      <c r="Q1114"/>
    </row>
    <row r="1115" spans="2:17" ht="20.100000000000001" customHeight="1">
      <c r="Q1115"/>
    </row>
    <row r="1116" spans="2:17" ht="20.100000000000001" customHeight="1">
      <c r="Q1116"/>
    </row>
    <row r="1117" spans="2:17" ht="20.100000000000001" customHeight="1">
      <c r="Q1117"/>
    </row>
    <row r="1118" spans="2:17" ht="20.100000000000001" customHeight="1">
      <c r="Q1118"/>
    </row>
    <row r="1119" spans="2:17" ht="20.100000000000001" customHeight="1">
      <c r="Q1119"/>
    </row>
    <row r="1120" spans="2:17" ht="20.100000000000001" customHeight="1">
      <c r="Q1120"/>
    </row>
    <row r="1121" spans="17:17" ht="20.100000000000001" customHeight="1">
      <c r="Q1121"/>
    </row>
    <row r="1122" spans="17:17" ht="20.100000000000001" customHeight="1">
      <c r="Q1122"/>
    </row>
    <row r="1123" spans="17:17" ht="20.100000000000001" customHeight="1">
      <c r="Q1123"/>
    </row>
    <row r="1124" spans="17:17" ht="20.100000000000001" customHeight="1">
      <c r="Q1124"/>
    </row>
    <row r="1125" spans="17:17" ht="20.100000000000001" customHeight="1">
      <c r="Q1125"/>
    </row>
    <row r="1126" spans="17:17" ht="20.100000000000001" customHeight="1">
      <c r="Q1126"/>
    </row>
    <row r="1127" spans="17:17" ht="20.100000000000001" customHeight="1">
      <c r="Q1127"/>
    </row>
    <row r="1128" spans="17:17" ht="20.100000000000001" customHeight="1">
      <c r="Q1128"/>
    </row>
    <row r="1129" spans="17:17" ht="20.100000000000001" customHeight="1">
      <c r="Q1129"/>
    </row>
    <row r="1130" spans="17:17" ht="20.100000000000001" customHeight="1">
      <c r="Q1130"/>
    </row>
    <row r="1131" spans="17:17" ht="20.100000000000001" customHeight="1">
      <c r="Q1131"/>
    </row>
    <row r="1132" spans="17:17" ht="20.100000000000001" customHeight="1">
      <c r="Q1132"/>
    </row>
    <row r="1133" spans="17:17" ht="20.100000000000001" customHeight="1">
      <c r="Q1133"/>
    </row>
    <row r="1134" spans="17:17" ht="20.100000000000001" customHeight="1">
      <c r="Q1134"/>
    </row>
    <row r="1135" spans="17:17" ht="20.100000000000001" customHeight="1">
      <c r="Q1135"/>
    </row>
    <row r="1136" spans="17:17" ht="20.100000000000001" customHeight="1">
      <c r="Q1136"/>
    </row>
    <row r="1137" spans="17:17" ht="20.100000000000001" customHeight="1">
      <c r="Q1137"/>
    </row>
    <row r="1138" spans="17:17" ht="20.100000000000001" customHeight="1">
      <c r="Q1138"/>
    </row>
    <row r="1139" spans="17:17" ht="20.100000000000001" customHeight="1">
      <c r="Q1139"/>
    </row>
    <row r="1140" spans="17:17" ht="20.100000000000001" customHeight="1">
      <c r="Q1140"/>
    </row>
    <row r="1141" spans="17:17" ht="20.100000000000001" customHeight="1">
      <c r="Q1141"/>
    </row>
    <row r="1142" spans="17:17" ht="20.100000000000001" customHeight="1">
      <c r="Q1142"/>
    </row>
    <row r="1143" spans="17:17" ht="20.100000000000001" customHeight="1">
      <c r="Q1143"/>
    </row>
    <row r="1144" spans="17:17" ht="20.100000000000001" customHeight="1">
      <c r="Q1144"/>
    </row>
    <row r="1145" spans="17:17" ht="20.100000000000001" customHeight="1">
      <c r="Q1145"/>
    </row>
    <row r="1146" spans="17:17" ht="20.100000000000001" customHeight="1">
      <c r="Q1146"/>
    </row>
    <row r="1147" spans="17:17" ht="20.100000000000001" customHeight="1">
      <c r="Q1147"/>
    </row>
    <row r="1148" spans="17:17" ht="20.100000000000001" customHeight="1">
      <c r="Q1148"/>
    </row>
    <row r="1149" spans="17:17" ht="20.100000000000001" customHeight="1">
      <c r="Q1149"/>
    </row>
    <row r="1150" spans="17:17" ht="20.100000000000001" customHeight="1">
      <c r="Q1150"/>
    </row>
    <row r="1151" spans="17:17" ht="20.100000000000001" customHeight="1">
      <c r="Q1151"/>
    </row>
    <row r="1152" spans="17:17" ht="20.100000000000001" customHeight="1">
      <c r="Q1152"/>
    </row>
    <row r="1153" spans="17:17" ht="20.100000000000001" customHeight="1">
      <c r="Q1153"/>
    </row>
    <row r="1154" spans="17:17" ht="20.100000000000001" customHeight="1">
      <c r="Q1154"/>
    </row>
    <row r="1155" spans="17:17" ht="20.100000000000001" customHeight="1">
      <c r="Q1155"/>
    </row>
    <row r="1156" spans="17:17" ht="20.100000000000001" customHeight="1">
      <c r="Q1156"/>
    </row>
    <row r="1157" spans="17:17" ht="20.100000000000001" customHeight="1">
      <c r="Q1157"/>
    </row>
    <row r="1158" spans="17:17" ht="20.100000000000001" customHeight="1">
      <c r="Q1158"/>
    </row>
    <row r="1159" spans="17:17" ht="20.100000000000001" customHeight="1">
      <c r="Q1159"/>
    </row>
    <row r="1160" spans="17:17" ht="20.100000000000001" customHeight="1">
      <c r="Q1160"/>
    </row>
    <row r="1161" spans="17:17" ht="20.100000000000001" customHeight="1">
      <c r="Q1161"/>
    </row>
    <row r="1162" spans="17:17" ht="20.100000000000001" customHeight="1">
      <c r="Q1162"/>
    </row>
    <row r="1163" spans="17:17" ht="20.100000000000001" customHeight="1">
      <c r="Q1163"/>
    </row>
    <row r="1164" spans="17:17" ht="20.100000000000001" customHeight="1">
      <c r="Q1164"/>
    </row>
    <row r="1165" spans="17:17" ht="20.100000000000001" customHeight="1">
      <c r="Q1165"/>
    </row>
    <row r="1166" spans="17:17" ht="20.100000000000001" customHeight="1">
      <c r="Q1166"/>
    </row>
    <row r="1167" spans="17:17" ht="20.100000000000001" customHeight="1">
      <c r="Q1167"/>
    </row>
    <row r="1168" spans="17:17" ht="20.100000000000001" customHeight="1">
      <c r="Q1168"/>
    </row>
    <row r="1169" spans="17:17" ht="20.100000000000001" customHeight="1">
      <c r="Q1169"/>
    </row>
    <row r="1170" spans="17:17" ht="20.100000000000001" customHeight="1">
      <c r="Q1170"/>
    </row>
    <row r="1171" spans="17:17" ht="20.100000000000001" customHeight="1">
      <c r="Q1171"/>
    </row>
    <row r="1172" spans="17:17" ht="20.100000000000001" customHeight="1">
      <c r="Q1172"/>
    </row>
    <row r="1173" spans="17:17" ht="20.100000000000001" customHeight="1">
      <c r="Q1173"/>
    </row>
    <row r="1174" spans="17:17" ht="20.100000000000001" customHeight="1">
      <c r="Q1174"/>
    </row>
    <row r="1175" spans="17:17" ht="20.100000000000001" customHeight="1">
      <c r="Q1175"/>
    </row>
    <row r="1176" spans="17:17" ht="20.100000000000001" customHeight="1">
      <c r="Q1176"/>
    </row>
    <row r="1177" spans="17:17" ht="20.100000000000001" customHeight="1">
      <c r="Q1177"/>
    </row>
    <row r="1178" spans="17:17" ht="20.100000000000001" customHeight="1">
      <c r="Q1178"/>
    </row>
    <row r="1179" spans="17:17" ht="20.100000000000001" customHeight="1">
      <c r="Q1179"/>
    </row>
    <row r="1180" spans="17:17" ht="20.100000000000001" customHeight="1">
      <c r="Q1180"/>
    </row>
    <row r="1181" spans="17:17" ht="20.100000000000001" customHeight="1">
      <c r="Q1181"/>
    </row>
    <row r="1182" spans="17:17" ht="20.100000000000001" customHeight="1">
      <c r="Q1182"/>
    </row>
    <row r="1183" spans="17:17" ht="20.100000000000001" customHeight="1">
      <c r="Q1183"/>
    </row>
    <row r="1184" spans="17:17" ht="20.100000000000001" customHeight="1">
      <c r="Q1184"/>
    </row>
    <row r="1185" spans="17:17" ht="20.100000000000001" customHeight="1">
      <c r="Q1185"/>
    </row>
    <row r="1186" spans="17:17" ht="20.100000000000001" customHeight="1">
      <c r="Q1186"/>
    </row>
    <row r="1187" spans="17:17" ht="20.100000000000001" customHeight="1">
      <c r="Q1187"/>
    </row>
    <row r="1188" spans="17:17" ht="20.100000000000001" customHeight="1">
      <c r="Q1188"/>
    </row>
    <row r="1189" spans="17:17" ht="20.100000000000001" customHeight="1">
      <c r="Q1189"/>
    </row>
    <row r="1190" spans="17:17" ht="20.100000000000001" customHeight="1">
      <c r="Q1190"/>
    </row>
    <row r="1191" spans="17:17" ht="20.100000000000001" customHeight="1">
      <c r="Q1191"/>
    </row>
    <row r="1192" spans="17:17" ht="20.100000000000001" customHeight="1">
      <c r="Q1192"/>
    </row>
    <row r="1193" spans="17:17" ht="20.100000000000001" customHeight="1">
      <c r="Q1193"/>
    </row>
    <row r="1194" spans="17:17" ht="20.100000000000001" customHeight="1">
      <c r="Q1194"/>
    </row>
    <row r="1195" spans="17:17" ht="20.100000000000001" customHeight="1">
      <c r="Q1195"/>
    </row>
    <row r="1196" spans="17:17" ht="20.100000000000001" customHeight="1">
      <c r="Q1196"/>
    </row>
    <row r="1197" spans="17:17" ht="20.100000000000001" customHeight="1">
      <c r="Q1197"/>
    </row>
    <row r="1198" spans="17:17" ht="20.100000000000001" customHeight="1">
      <c r="Q1198"/>
    </row>
    <row r="1199" spans="17:17" ht="20.100000000000001" customHeight="1">
      <c r="Q1199"/>
    </row>
    <row r="1200" spans="17:17" ht="20.100000000000001" customHeight="1">
      <c r="Q1200"/>
    </row>
    <row r="1201" spans="17:17" ht="20.100000000000001" customHeight="1">
      <c r="Q1201"/>
    </row>
    <row r="1202" spans="17:17" ht="20.100000000000001" customHeight="1">
      <c r="Q1202"/>
    </row>
    <row r="1203" spans="17:17" ht="20.100000000000001" customHeight="1">
      <c r="Q1203"/>
    </row>
    <row r="1204" spans="17:17" ht="20.100000000000001" customHeight="1">
      <c r="Q1204"/>
    </row>
    <row r="1205" spans="17:17" ht="20.100000000000001" customHeight="1">
      <c r="Q1205"/>
    </row>
    <row r="1206" spans="17:17" ht="20.100000000000001" customHeight="1">
      <c r="Q1206"/>
    </row>
    <row r="1207" spans="17:17" ht="20.100000000000001" customHeight="1">
      <c r="Q1207"/>
    </row>
    <row r="1208" spans="17:17" ht="20.100000000000001" customHeight="1">
      <c r="Q1208"/>
    </row>
    <row r="1209" spans="17:17" ht="20.100000000000001" customHeight="1">
      <c r="Q1209"/>
    </row>
    <row r="1210" spans="17:17" ht="20.100000000000001" customHeight="1">
      <c r="Q1210"/>
    </row>
    <row r="1211" spans="17:17" ht="20.100000000000001" customHeight="1">
      <c r="Q1211"/>
    </row>
    <row r="1212" spans="17:17" ht="20.100000000000001" customHeight="1">
      <c r="Q1212"/>
    </row>
    <row r="1213" spans="17:17" ht="20.100000000000001" customHeight="1">
      <c r="Q1213"/>
    </row>
    <row r="1214" spans="17:17" ht="20.100000000000001" customHeight="1">
      <c r="Q1214"/>
    </row>
    <row r="1215" spans="17:17" ht="20.100000000000001" customHeight="1">
      <c r="Q1215"/>
    </row>
    <row r="1216" spans="17:17" ht="20.100000000000001" customHeight="1">
      <c r="Q1216"/>
    </row>
    <row r="1217" spans="17:17" ht="20.100000000000001" customHeight="1">
      <c r="Q1217"/>
    </row>
    <row r="1218" spans="17:17" ht="20.100000000000001" customHeight="1">
      <c r="Q1218"/>
    </row>
    <row r="1219" spans="17:17" ht="20.100000000000001" customHeight="1">
      <c r="Q1219"/>
    </row>
    <row r="1220" spans="17:17" ht="20.100000000000001" customHeight="1">
      <c r="Q1220"/>
    </row>
    <row r="1221" spans="17:17" ht="20.100000000000001" customHeight="1">
      <c r="Q1221"/>
    </row>
    <row r="1222" spans="17:17" ht="20.100000000000001" customHeight="1">
      <c r="Q1222"/>
    </row>
    <row r="1223" spans="17:17" ht="20.100000000000001" customHeight="1">
      <c r="Q1223"/>
    </row>
    <row r="1224" spans="17:17" ht="20.100000000000001" customHeight="1">
      <c r="Q1224"/>
    </row>
    <row r="1225" spans="17:17" ht="20.100000000000001" customHeight="1">
      <c r="Q1225"/>
    </row>
    <row r="1226" spans="17:17" ht="20.100000000000001" customHeight="1">
      <c r="Q1226"/>
    </row>
    <row r="1227" spans="17:17" ht="20.100000000000001" customHeight="1">
      <c r="Q1227"/>
    </row>
    <row r="1228" spans="17:17" ht="20.100000000000001" customHeight="1">
      <c r="Q1228"/>
    </row>
    <row r="1229" spans="17:17" ht="20.100000000000001" customHeight="1">
      <c r="Q1229"/>
    </row>
    <row r="1230" spans="17:17" ht="20.100000000000001" customHeight="1">
      <c r="Q1230"/>
    </row>
    <row r="1231" spans="17:17" ht="20.100000000000001" customHeight="1">
      <c r="Q1231"/>
    </row>
    <row r="1232" spans="17:17" ht="20.100000000000001" customHeight="1">
      <c r="Q1232"/>
    </row>
    <row r="1233" spans="17:17" ht="20.100000000000001" customHeight="1">
      <c r="Q1233"/>
    </row>
    <row r="1234" spans="17:17" ht="20.100000000000001" customHeight="1">
      <c r="Q1234"/>
    </row>
    <row r="1235" spans="17:17" ht="20.100000000000001" customHeight="1">
      <c r="Q1235"/>
    </row>
    <row r="1236" spans="17:17" ht="20.100000000000001" customHeight="1">
      <c r="Q1236"/>
    </row>
    <row r="1237" spans="17:17" ht="20.100000000000001" customHeight="1">
      <c r="Q1237"/>
    </row>
    <row r="1238" spans="17:17" ht="20.100000000000001" customHeight="1">
      <c r="Q1238"/>
    </row>
    <row r="1239" spans="17:17" ht="20.100000000000001" customHeight="1">
      <c r="Q1239"/>
    </row>
    <row r="1240" spans="17:17" ht="20.100000000000001" customHeight="1">
      <c r="Q1240"/>
    </row>
    <row r="1241" spans="17:17" ht="20.100000000000001" customHeight="1">
      <c r="Q1241"/>
    </row>
    <row r="1242" spans="17:17" ht="20.100000000000001" customHeight="1">
      <c r="Q1242"/>
    </row>
    <row r="1243" spans="17:17" ht="20.100000000000001" customHeight="1">
      <c r="Q1243"/>
    </row>
    <row r="1244" spans="17:17" ht="20.100000000000001" customHeight="1">
      <c r="Q1244"/>
    </row>
    <row r="1245" spans="17:17" ht="20.100000000000001" customHeight="1">
      <c r="Q1245"/>
    </row>
    <row r="1246" spans="17:17" ht="20.100000000000001" customHeight="1">
      <c r="Q1246"/>
    </row>
    <row r="1247" spans="17:17" ht="20.100000000000001" customHeight="1">
      <c r="Q1247"/>
    </row>
    <row r="1248" spans="17:17" ht="20.100000000000001" customHeight="1">
      <c r="Q1248"/>
    </row>
    <row r="1249" spans="17:17" ht="20.100000000000001" customHeight="1">
      <c r="Q1249"/>
    </row>
    <row r="1250" spans="17:17" ht="20.100000000000001" customHeight="1">
      <c r="Q1250"/>
    </row>
    <row r="1251" spans="17:17" ht="20.100000000000001" customHeight="1">
      <c r="Q1251"/>
    </row>
    <row r="1252" spans="17:17" ht="20.100000000000001" customHeight="1">
      <c r="Q1252"/>
    </row>
    <row r="1253" spans="17:17" ht="20.100000000000001" customHeight="1">
      <c r="Q1253"/>
    </row>
    <row r="1254" spans="17:17" ht="20.100000000000001" customHeight="1">
      <c r="Q1254"/>
    </row>
    <row r="1255" spans="17:17" ht="20.100000000000001" customHeight="1">
      <c r="Q1255"/>
    </row>
    <row r="1256" spans="17:17" ht="20.100000000000001" customHeight="1">
      <c r="Q1256"/>
    </row>
    <row r="1257" spans="17:17" ht="20.100000000000001" customHeight="1">
      <c r="Q1257"/>
    </row>
    <row r="1258" spans="17:17" ht="20.100000000000001" customHeight="1">
      <c r="Q1258"/>
    </row>
    <row r="1259" spans="17:17" ht="20.100000000000001" customHeight="1">
      <c r="Q1259"/>
    </row>
    <row r="1260" spans="17:17" ht="20.100000000000001" customHeight="1">
      <c r="Q1260"/>
    </row>
    <row r="1261" spans="17:17" ht="20.100000000000001" customHeight="1">
      <c r="Q1261"/>
    </row>
    <row r="1262" spans="17:17" ht="20.100000000000001" customHeight="1">
      <c r="Q1262"/>
    </row>
    <row r="1263" spans="17:17" ht="20.100000000000001" customHeight="1">
      <c r="Q1263"/>
    </row>
    <row r="1264" spans="17:17" ht="20.100000000000001" customHeight="1">
      <c r="Q1264"/>
    </row>
    <row r="1265" spans="17:17" ht="20.100000000000001" customHeight="1">
      <c r="Q1265"/>
    </row>
    <row r="1266" spans="17:17" ht="20.100000000000001" customHeight="1">
      <c r="Q1266"/>
    </row>
    <row r="1267" spans="17:17" ht="20.100000000000001" customHeight="1">
      <c r="Q1267"/>
    </row>
    <row r="1268" spans="17:17" ht="20.100000000000001" customHeight="1">
      <c r="Q1268"/>
    </row>
    <row r="1269" spans="17:17" ht="20.100000000000001" customHeight="1">
      <c r="Q1269"/>
    </row>
    <row r="1270" spans="17:17" ht="20.100000000000001" customHeight="1">
      <c r="Q1270"/>
    </row>
    <row r="1271" spans="17:17" ht="20.100000000000001" customHeight="1">
      <c r="Q1271"/>
    </row>
    <row r="1272" spans="17:17" ht="20.100000000000001" customHeight="1">
      <c r="Q1272"/>
    </row>
    <row r="1273" spans="17:17" ht="20.100000000000001" customHeight="1">
      <c r="Q1273"/>
    </row>
    <row r="1274" spans="17:17" ht="20.100000000000001" customHeight="1">
      <c r="Q1274"/>
    </row>
    <row r="1275" spans="17:17" ht="20.100000000000001" customHeight="1">
      <c r="Q1275"/>
    </row>
    <row r="1276" spans="17:17" ht="20.100000000000001" customHeight="1">
      <c r="Q1276"/>
    </row>
    <row r="1277" spans="17:17" ht="20.100000000000001" customHeight="1">
      <c r="Q1277"/>
    </row>
    <row r="1278" spans="17:17" ht="20.100000000000001" customHeight="1">
      <c r="Q1278"/>
    </row>
    <row r="1279" spans="17:17" ht="20.100000000000001" customHeight="1">
      <c r="Q1279"/>
    </row>
    <row r="1280" spans="17:17" ht="20.100000000000001" customHeight="1">
      <c r="Q1280"/>
    </row>
    <row r="1281" spans="17:17" ht="20.100000000000001" customHeight="1">
      <c r="Q1281"/>
    </row>
    <row r="1282" spans="17:17" ht="20.100000000000001" customHeight="1">
      <c r="Q1282"/>
    </row>
    <row r="1283" spans="17:17" ht="20.100000000000001" customHeight="1">
      <c r="Q1283"/>
    </row>
    <row r="1284" spans="17:17" ht="20.100000000000001" customHeight="1">
      <c r="Q1284"/>
    </row>
    <row r="1285" spans="17:17" ht="20.100000000000001" customHeight="1">
      <c r="Q1285"/>
    </row>
    <row r="1286" spans="17:17" ht="20.100000000000001" customHeight="1">
      <c r="Q1286"/>
    </row>
    <row r="1287" spans="17:17" ht="20.100000000000001" customHeight="1">
      <c r="Q1287"/>
    </row>
    <row r="1288" spans="17:17" ht="20.100000000000001" customHeight="1">
      <c r="Q1288"/>
    </row>
    <row r="1289" spans="17:17" ht="20.100000000000001" customHeight="1">
      <c r="Q1289"/>
    </row>
    <row r="1290" spans="17:17" ht="20.100000000000001" customHeight="1">
      <c r="Q1290"/>
    </row>
    <row r="1291" spans="17:17" ht="20.100000000000001" customHeight="1">
      <c r="Q1291"/>
    </row>
    <row r="1292" spans="17:17" ht="20.100000000000001" customHeight="1">
      <c r="Q1292"/>
    </row>
    <row r="1293" spans="17:17" ht="20.100000000000001" customHeight="1">
      <c r="Q1293"/>
    </row>
    <row r="1294" spans="17:17" ht="20.100000000000001" customHeight="1">
      <c r="Q1294"/>
    </row>
    <row r="1295" spans="17:17" ht="20.100000000000001" customHeight="1">
      <c r="Q1295"/>
    </row>
    <row r="1296" spans="17:17" ht="20.100000000000001" customHeight="1">
      <c r="Q1296"/>
    </row>
    <row r="1297" spans="17:17" ht="20.100000000000001" customHeight="1">
      <c r="Q1297"/>
    </row>
    <row r="1298" spans="17:17" ht="20.100000000000001" customHeight="1">
      <c r="Q1298"/>
    </row>
    <row r="1299" spans="17:17" ht="20.100000000000001" customHeight="1">
      <c r="Q1299"/>
    </row>
    <row r="1300" spans="17:17" ht="20.100000000000001" customHeight="1">
      <c r="Q1300"/>
    </row>
    <row r="1301" spans="17:17" ht="20.100000000000001" customHeight="1">
      <c r="Q1301"/>
    </row>
    <row r="1302" spans="17:17" ht="20.100000000000001" customHeight="1">
      <c r="Q1302"/>
    </row>
    <row r="1303" spans="17:17" ht="20.100000000000001" customHeight="1">
      <c r="Q1303"/>
    </row>
    <row r="1304" spans="17:17" ht="20.100000000000001" customHeight="1">
      <c r="Q1304"/>
    </row>
    <row r="1305" spans="17:17" ht="20.100000000000001" customHeight="1">
      <c r="Q1305"/>
    </row>
    <row r="1306" spans="17:17" ht="20.100000000000001" customHeight="1">
      <c r="Q1306"/>
    </row>
    <row r="1307" spans="17:17" ht="20.100000000000001" customHeight="1">
      <c r="Q1307"/>
    </row>
    <row r="1308" spans="17:17" ht="20.100000000000001" customHeight="1">
      <c r="Q1308"/>
    </row>
    <row r="1309" spans="17:17" ht="20.100000000000001" customHeight="1">
      <c r="Q1309"/>
    </row>
    <row r="1310" spans="17:17" ht="20.100000000000001" customHeight="1">
      <c r="Q1310"/>
    </row>
    <row r="1311" spans="17:17" ht="20.100000000000001" customHeight="1">
      <c r="Q1311"/>
    </row>
    <row r="1312" spans="17:17" ht="20.100000000000001" customHeight="1">
      <c r="Q1312"/>
    </row>
    <row r="1313" spans="17:17" ht="20.100000000000001" customHeight="1">
      <c r="Q1313"/>
    </row>
    <row r="1314" spans="17:17" ht="20.100000000000001" customHeight="1">
      <c r="Q1314"/>
    </row>
    <row r="1315" spans="17:17" ht="20.100000000000001" customHeight="1">
      <c r="Q1315"/>
    </row>
    <row r="1316" spans="17:17" ht="20.100000000000001" customHeight="1">
      <c r="Q1316"/>
    </row>
    <row r="1317" spans="17:17" ht="20.100000000000001" customHeight="1">
      <c r="Q1317"/>
    </row>
    <row r="1318" spans="17:17" ht="20.100000000000001" customHeight="1">
      <c r="Q1318"/>
    </row>
    <row r="1319" spans="17:17" ht="20.100000000000001" customHeight="1">
      <c r="Q1319"/>
    </row>
    <row r="1320" spans="17:17" ht="20.100000000000001" customHeight="1">
      <c r="Q1320"/>
    </row>
    <row r="1321" spans="17:17" ht="20.100000000000001" customHeight="1">
      <c r="Q1321"/>
    </row>
    <row r="1322" spans="17:17" ht="20.100000000000001" customHeight="1">
      <c r="Q1322"/>
    </row>
    <row r="1323" spans="17:17" ht="20.100000000000001" customHeight="1">
      <c r="Q1323"/>
    </row>
    <row r="1324" spans="17:17" ht="20.100000000000001" customHeight="1">
      <c r="Q1324"/>
    </row>
    <row r="1325" spans="17:17" ht="20.100000000000001" customHeight="1">
      <c r="Q1325"/>
    </row>
    <row r="1326" spans="17:17" ht="20.100000000000001" customHeight="1">
      <c r="Q1326"/>
    </row>
    <row r="1327" spans="17:17" ht="20.100000000000001" customHeight="1">
      <c r="Q1327"/>
    </row>
    <row r="1328" spans="17:17" ht="20.100000000000001" customHeight="1">
      <c r="Q1328"/>
    </row>
    <row r="1329" spans="17:17" ht="20.100000000000001" customHeight="1">
      <c r="Q1329"/>
    </row>
    <row r="1330" spans="17:17" ht="20.100000000000001" customHeight="1">
      <c r="Q1330"/>
    </row>
    <row r="1331" spans="17:17" ht="20.100000000000001" customHeight="1">
      <c r="Q1331"/>
    </row>
    <row r="1332" spans="17:17" ht="20.100000000000001" customHeight="1">
      <c r="Q1332"/>
    </row>
    <row r="1333" spans="17:17" ht="20.100000000000001" customHeight="1">
      <c r="Q1333"/>
    </row>
    <row r="1334" spans="17:17" ht="20.100000000000001" customHeight="1">
      <c r="Q1334"/>
    </row>
    <row r="1335" spans="17:17" ht="20.100000000000001" customHeight="1">
      <c r="Q1335"/>
    </row>
    <row r="1336" spans="17:17" ht="20.100000000000001" customHeight="1">
      <c r="Q1336"/>
    </row>
    <row r="1337" spans="17:17" ht="20.100000000000001" customHeight="1">
      <c r="Q1337"/>
    </row>
    <row r="1338" spans="17:17" ht="20.100000000000001" customHeight="1">
      <c r="Q1338"/>
    </row>
    <row r="1339" spans="17:17" ht="20.100000000000001" customHeight="1">
      <c r="Q1339"/>
    </row>
    <row r="1340" spans="17:17" ht="20.100000000000001" customHeight="1">
      <c r="Q1340"/>
    </row>
    <row r="1341" spans="17:17" ht="20.100000000000001" customHeight="1">
      <c r="Q1341"/>
    </row>
    <row r="1342" spans="17:17" ht="20.100000000000001" customHeight="1">
      <c r="Q1342"/>
    </row>
    <row r="1343" spans="17:17" ht="20.100000000000001" customHeight="1">
      <c r="Q1343"/>
    </row>
    <row r="1344" spans="17:17" ht="20.100000000000001" customHeight="1">
      <c r="Q1344"/>
    </row>
    <row r="1345" spans="17:17" ht="20.100000000000001" customHeight="1">
      <c r="Q1345"/>
    </row>
    <row r="1346" spans="17:17" ht="20.100000000000001" customHeight="1">
      <c r="Q1346"/>
    </row>
    <row r="1347" spans="17:17" ht="20.100000000000001" customHeight="1">
      <c r="Q1347"/>
    </row>
    <row r="1348" spans="17:17" ht="20.100000000000001" customHeight="1">
      <c r="Q1348"/>
    </row>
    <row r="1349" spans="17:17" ht="20.100000000000001" customHeight="1">
      <c r="Q1349"/>
    </row>
    <row r="1350" spans="17:17" ht="20.100000000000001" customHeight="1">
      <c r="Q1350"/>
    </row>
    <row r="1351" spans="17:17" ht="20.100000000000001" customHeight="1">
      <c r="Q1351"/>
    </row>
    <row r="1352" spans="17:17" ht="20.100000000000001" customHeight="1">
      <c r="Q1352"/>
    </row>
    <row r="1353" spans="17:17" ht="20.100000000000001" customHeight="1">
      <c r="Q1353"/>
    </row>
    <row r="1354" spans="17:17" ht="20.100000000000001" customHeight="1">
      <c r="Q1354"/>
    </row>
    <row r="1355" spans="17:17" ht="20.100000000000001" customHeight="1">
      <c r="Q1355"/>
    </row>
    <row r="1356" spans="17:17" ht="20.100000000000001" customHeight="1">
      <c r="Q1356"/>
    </row>
    <row r="1357" spans="17:17" ht="20.100000000000001" customHeight="1">
      <c r="Q1357"/>
    </row>
    <row r="1358" spans="17:17" ht="20.100000000000001" customHeight="1">
      <c r="Q1358"/>
    </row>
    <row r="1359" spans="17:17" ht="20.100000000000001" customHeight="1">
      <c r="Q1359"/>
    </row>
    <row r="1360" spans="17:17" ht="20.100000000000001" customHeight="1">
      <c r="Q1360"/>
    </row>
    <row r="1361" spans="17:17" ht="20.100000000000001" customHeight="1">
      <c r="Q1361"/>
    </row>
    <row r="1362" spans="17:17" ht="20.100000000000001" customHeight="1">
      <c r="Q1362"/>
    </row>
    <row r="1363" spans="17:17" ht="20.100000000000001" customHeight="1">
      <c r="Q1363"/>
    </row>
    <row r="1364" spans="17:17" ht="20.100000000000001" customHeight="1">
      <c r="Q1364"/>
    </row>
    <row r="1365" spans="17:17" ht="20.100000000000001" customHeight="1">
      <c r="Q1365"/>
    </row>
    <row r="1366" spans="17:17" ht="20.100000000000001" customHeight="1">
      <c r="Q1366"/>
    </row>
    <row r="1367" spans="17:17" ht="20.100000000000001" customHeight="1">
      <c r="Q1367"/>
    </row>
    <row r="1368" spans="17:17" ht="20.100000000000001" customHeight="1">
      <c r="Q1368"/>
    </row>
    <row r="1369" spans="17:17" ht="20.100000000000001" customHeight="1">
      <c r="Q1369"/>
    </row>
    <row r="1370" spans="17:17" ht="20.100000000000001" customHeight="1">
      <c r="Q1370"/>
    </row>
    <row r="1371" spans="17:17" ht="20.100000000000001" customHeight="1">
      <c r="Q1371"/>
    </row>
    <row r="1372" spans="17:17" ht="20.100000000000001" customHeight="1">
      <c r="Q1372"/>
    </row>
    <row r="1373" spans="17:17" ht="20.100000000000001" customHeight="1">
      <c r="Q1373"/>
    </row>
    <row r="1374" spans="17:17" ht="20.100000000000001" customHeight="1">
      <c r="Q1374"/>
    </row>
    <row r="1375" spans="17:17" ht="20.100000000000001" customHeight="1">
      <c r="Q1375"/>
    </row>
    <row r="1376" spans="17:17" ht="20.100000000000001" customHeight="1">
      <c r="Q1376"/>
    </row>
    <row r="1377" spans="17:17" ht="20.100000000000001" customHeight="1">
      <c r="Q1377"/>
    </row>
    <row r="1378" spans="17:17" ht="20.100000000000001" customHeight="1">
      <c r="Q1378"/>
    </row>
    <row r="1379" spans="17:17" ht="20.100000000000001" customHeight="1">
      <c r="Q1379"/>
    </row>
    <row r="1380" spans="17:17" ht="20.100000000000001" customHeight="1">
      <c r="Q1380"/>
    </row>
    <row r="1381" spans="17:17" ht="20.100000000000001" customHeight="1">
      <c r="Q1381"/>
    </row>
    <row r="1382" spans="17:17" ht="20.100000000000001" customHeight="1">
      <c r="Q1382"/>
    </row>
    <row r="1383" spans="17:17" ht="20.100000000000001" customHeight="1">
      <c r="Q1383"/>
    </row>
    <row r="1384" spans="17:17" ht="20.100000000000001" customHeight="1">
      <c r="Q1384"/>
    </row>
    <row r="1385" spans="17:17" ht="20.100000000000001" customHeight="1">
      <c r="Q1385"/>
    </row>
    <row r="1386" spans="17:17" ht="20.100000000000001" customHeight="1">
      <c r="Q1386"/>
    </row>
    <row r="1387" spans="17:17" ht="20.100000000000001" customHeight="1">
      <c r="Q1387"/>
    </row>
    <row r="1388" spans="17:17" ht="20.100000000000001" customHeight="1">
      <c r="Q1388"/>
    </row>
    <row r="1389" spans="17:17" ht="20.100000000000001" customHeight="1">
      <c r="Q1389"/>
    </row>
    <row r="1390" spans="17:17" ht="20.100000000000001" customHeight="1">
      <c r="Q1390"/>
    </row>
    <row r="1391" spans="17:17" ht="20.100000000000001" customHeight="1">
      <c r="Q1391"/>
    </row>
    <row r="1392" spans="17:17" ht="20.100000000000001" customHeight="1">
      <c r="Q1392"/>
    </row>
    <row r="1393" spans="17:17" ht="20.100000000000001" customHeight="1">
      <c r="Q1393"/>
    </row>
    <row r="1394" spans="17:17" ht="20.100000000000001" customHeight="1">
      <c r="Q1394"/>
    </row>
    <row r="1395" spans="17:17" ht="20.100000000000001" customHeight="1">
      <c r="Q1395"/>
    </row>
    <row r="1396" spans="17:17" ht="20.100000000000001" customHeight="1">
      <c r="Q1396"/>
    </row>
    <row r="1397" spans="17:17" ht="20.100000000000001" customHeight="1">
      <c r="Q1397"/>
    </row>
    <row r="1398" spans="17:17" ht="20.100000000000001" customHeight="1">
      <c r="Q1398"/>
    </row>
    <row r="1399" spans="17:17" ht="20.100000000000001" customHeight="1">
      <c r="Q1399"/>
    </row>
    <row r="1400" spans="17:17" ht="20.100000000000001" customHeight="1">
      <c r="Q1400"/>
    </row>
    <row r="1401" spans="17:17" ht="20.100000000000001" customHeight="1">
      <c r="Q1401"/>
    </row>
    <row r="1402" spans="17:17" ht="20.100000000000001" customHeight="1">
      <c r="Q1402"/>
    </row>
    <row r="1403" spans="17:17" ht="20.100000000000001" customHeight="1">
      <c r="Q1403"/>
    </row>
    <row r="1404" spans="17:17" ht="20.100000000000001" customHeight="1">
      <c r="Q1404"/>
    </row>
    <row r="1405" spans="17:17" ht="20.100000000000001" customHeight="1">
      <c r="Q1405"/>
    </row>
    <row r="1406" spans="17:17" ht="20.100000000000001" customHeight="1">
      <c r="Q1406"/>
    </row>
    <row r="1407" spans="17:17" ht="20.100000000000001" customHeight="1">
      <c r="Q1407"/>
    </row>
    <row r="1408" spans="17:17" ht="20.100000000000001" customHeight="1">
      <c r="Q1408"/>
    </row>
    <row r="1409" spans="17:17" ht="20.100000000000001" customHeight="1">
      <c r="Q1409"/>
    </row>
    <row r="1410" spans="17:17" ht="20.100000000000001" customHeight="1">
      <c r="Q1410"/>
    </row>
    <row r="1411" spans="17:17" ht="20.100000000000001" customHeight="1">
      <c r="Q1411"/>
    </row>
    <row r="1412" spans="17:17" ht="20.100000000000001" customHeight="1">
      <c r="Q1412"/>
    </row>
    <row r="1413" spans="17:17" ht="20.100000000000001" customHeight="1">
      <c r="Q1413"/>
    </row>
    <row r="1414" spans="17:17" ht="20.100000000000001" customHeight="1">
      <c r="Q1414"/>
    </row>
    <row r="1415" spans="17:17" ht="20.100000000000001" customHeight="1">
      <c r="Q1415"/>
    </row>
    <row r="1416" spans="17:17" ht="20.100000000000001" customHeight="1">
      <c r="Q1416"/>
    </row>
    <row r="1417" spans="17:17" ht="20.100000000000001" customHeight="1">
      <c r="Q1417"/>
    </row>
    <row r="1418" spans="17:17" ht="20.100000000000001" customHeight="1">
      <c r="Q1418"/>
    </row>
    <row r="1419" spans="17:17" ht="20.100000000000001" customHeight="1">
      <c r="Q1419"/>
    </row>
    <row r="1420" spans="17:17" ht="20.100000000000001" customHeight="1">
      <c r="Q1420"/>
    </row>
    <row r="1421" spans="17:17" ht="20.100000000000001" customHeight="1">
      <c r="Q1421"/>
    </row>
    <row r="1422" spans="17:17" ht="20.100000000000001" customHeight="1">
      <c r="Q1422"/>
    </row>
    <row r="1423" spans="17:17" ht="20.100000000000001" customHeight="1">
      <c r="Q1423"/>
    </row>
    <row r="1424" spans="17:17" ht="20.100000000000001" customHeight="1">
      <c r="Q1424"/>
    </row>
    <row r="1425" spans="17:17" ht="20.100000000000001" customHeight="1">
      <c r="Q1425"/>
    </row>
    <row r="1426" spans="17:17" ht="20.100000000000001" customHeight="1">
      <c r="Q1426"/>
    </row>
    <row r="1427" spans="17:17" ht="20.100000000000001" customHeight="1">
      <c r="Q1427"/>
    </row>
    <row r="1428" spans="17:17" ht="20.100000000000001" customHeight="1">
      <c r="Q1428"/>
    </row>
    <row r="1429" spans="17:17" ht="20.100000000000001" customHeight="1">
      <c r="Q1429"/>
    </row>
    <row r="1430" spans="17:17" ht="20.100000000000001" customHeight="1">
      <c r="Q1430"/>
    </row>
    <row r="1431" spans="17:17" ht="20.100000000000001" customHeight="1">
      <c r="Q1431"/>
    </row>
    <row r="1432" spans="17:17" ht="20.100000000000001" customHeight="1">
      <c r="Q1432"/>
    </row>
    <row r="1433" spans="17:17" ht="20.100000000000001" customHeight="1">
      <c r="Q1433"/>
    </row>
    <row r="1434" spans="17:17" ht="20.100000000000001" customHeight="1">
      <c r="Q1434"/>
    </row>
    <row r="1435" spans="17:17" ht="20.100000000000001" customHeight="1">
      <c r="Q1435"/>
    </row>
    <row r="1436" spans="17:17" ht="20.100000000000001" customHeight="1">
      <c r="Q1436"/>
    </row>
    <row r="1437" spans="17:17" ht="20.100000000000001" customHeight="1">
      <c r="Q1437"/>
    </row>
    <row r="1438" spans="17:17" ht="20.100000000000001" customHeight="1">
      <c r="Q1438"/>
    </row>
    <row r="1439" spans="17:17" ht="20.100000000000001" customHeight="1">
      <c r="Q1439"/>
    </row>
    <row r="1440" spans="17:17" ht="20.100000000000001" customHeight="1">
      <c r="Q1440"/>
    </row>
    <row r="1441" spans="17:17" ht="20.100000000000001" customHeight="1">
      <c r="Q1441"/>
    </row>
    <row r="1442" spans="17:17" ht="20.100000000000001" customHeight="1">
      <c r="Q1442"/>
    </row>
    <row r="1443" spans="17:17" ht="20.100000000000001" customHeight="1">
      <c r="Q1443"/>
    </row>
    <row r="1444" spans="17:17" ht="20.100000000000001" customHeight="1">
      <c r="Q1444"/>
    </row>
    <row r="1445" spans="17:17" ht="20.100000000000001" customHeight="1">
      <c r="Q1445"/>
    </row>
    <row r="1446" spans="17:17" ht="20.100000000000001" customHeight="1">
      <c r="Q1446"/>
    </row>
    <row r="1447" spans="17:17" ht="20.100000000000001" customHeight="1">
      <c r="Q1447"/>
    </row>
    <row r="1448" spans="17:17" ht="20.100000000000001" customHeight="1">
      <c r="Q1448"/>
    </row>
    <row r="1449" spans="17:17" ht="20.100000000000001" customHeight="1">
      <c r="Q1449"/>
    </row>
    <row r="1450" spans="17:17" ht="20.100000000000001" customHeight="1">
      <c r="Q1450"/>
    </row>
    <row r="1451" spans="17:17" ht="20.100000000000001" customHeight="1">
      <c r="Q1451"/>
    </row>
    <row r="1452" spans="17:17" ht="20.100000000000001" customHeight="1">
      <c r="Q1452"/>
    </row>
    <row r="1453" spans="17:17" ht="20.100000000000001" customHeight="1">
      <c r="Q1453"/>
    </row>
    <row r="1454" spans="17:17" ht="20.100000000000001" customHeight="1">
      <c r="Q1454"/>
    </row>
    <row r="1455" spans="17:17" ht="20.100000000000001" customHeight="1">
      <c r="Q1455"/>
    </row>
    <row r="1456" spans="17:17" ht="20.100000000000001" customHeight="1">
      <c r="Q1456"/>
    </row>
    <row r="1457" spans="17:17" ht="20.100000000000001" customHeight="1">
      <c r="Q1457"/>
    </row>
    <row r="1458" spans="17:17" ht="20.100000000000001" customHeight="1">
      <c r="Q1458"/>
    </row>
    <row r="1459" spans="17:17" ht="20.100000000000001" customHeight="1">
      <c r="Q1459"/>
    </row>
    <row r="1460" spans="17:17" ht="20.100000000000001" customHeight="1">
      <c r="Q1460"/>
    </row>
    <row r="1461" spans="17:17" ht="20.100000000000001" customHeight="1">
      <c r="Q1461"/>
    </row>
    <row r="1462" spans="17:17" ht="20.100000000000001" customHeight="1">
      <c r="Q1462"/>
    </row>
    <row r="1463" spans="17:17" ht="20.100000000000001" customHeight="1">
      <c r="Q1463"/>
    </row>
    <row r="1464" spans="17:17" ht="20.100000000000001" customHeight="1">
      <c r="Q1464"/>
    </row>
    <row r="1465" spans="17:17" ht="20.100000000000001" customHeight="1">
      <c r="Q1465"/>
    </row>
    <row r="1466" spans="17:17" ht="20.100000000000001" customHeight="1">
      <c r="Q1466"/>
    </row>
    <row r="1467" spans="17:17" ht="20.100000000000001" customHeight="1">
      <c r="Q1467"/>
    </row>
    <row r="1468" spans="17:17" ht="20.100000000000001" customHeight="1">
      <c r="Q1468"/>
    </row>
    <row r="1469" spans="17:17" ht="20.100000000000001" customHeight="1">
      <c r="Q1469"/>
    </row>
    <row r="1470" spans="17:17" ht="20.100000000000001" customHeight="1">
      <c r="Q1470"/>
    </row>
    <row r="1471" spans="17:17" ht="20.100000000000001" customHeight="1">
      <c r="Q1471"/>
    </row>
    <row r="1472" spans="17:17" ht="20.100000000000001" customHeight="1">
      <c r="Q1472"/>
    </row>
    <row r="1473" spans="17:17" ht="20.100000000000001" customHeight="1">
      <c r="Q1473"/>
    </row>
    <row r="1474" spans="17:17" ht="20.100000000000001" customHeight="1">
      <c r="Q1474"/>
    </row>
    <row r="1475" spans="17:17" ht="20.100000000000001" customHeight="1">
      <c r="Q1475"/>
    </row>
    <row r="1476" spans="17:17" ht="20.100000000000001" customHeight="1">
      <c r="Q1476"/>
    </row>
    <row r="1477" spans="17:17" ht="20.100000000000001" customHeight="1">
      <c r="Q1477"/>
    </row>
    <row r="1478" spans="17:17" ht="20.100000000000001" customHeight="1">
      <c r="Q1478"/>
    </row>
    <row r="1479" spans="17:17" ht="20.100000000000001" customHeight="1">
      <c r="Q1479"/>
    </row>
    <row r="1480" spans="17:17" ht="20.100000000000001" customHeight="1">
      <c r="Q1480"/>
    </row>
    <row r="1481" spans="17:17" ht="20.100000000000001" customHeight="1">
      <c r="Q1481"/>
    </row>
    <row r="1482" spans="17:17" ht="20.100000000000001" customHeight="1">
      <c r="Q1482"/>
    </row>
    <row r="1483" spans="17:17" ht="20.100000000000001" customHeight="1">
      <c r="Q1483"/>
    </row>
    <row r="1484" spans="17:17" ht="20.100000000000001" customHeight="1">
      <c r="Q1484"/>
    </row>
    <row r="1485" spans="17:17" ht="20.100000000000001" customHeight="1">
      <c r="Q1485"/>
    </row>
    <row r="1486" spans="17:17" ht="20.100000000000001" customHeight="1">
      <c r="Q1486"/>
    </row>
    <row r="1487" spans="17:17" ht="20.100000000000001" customHeight="1">
      <c r="Q1487"/>
    </row>
    <row r="1488" spans="17:17" ht="20.100000000000001" customHeight="1">
      <c r="Q1488"/>
    </row>
    <row r="1489" spans="17:17" ht="20.100000000000001" customHeight="1">
      <c r="Q1489"/>
    </row>
    <row r="1490" spans="17:17" ht="20.100000000000001" customHeight="1">
      <c r="Q1490"/>
    </row>
    <row r="1491" spans="17:17" ht="20.100000000000001" customHeight="1">
      <c r="Q1491"/>
    </row>
    <row r="1492" spans="17:17" ht="20.100000000000001" customHeight="1">
      <c r="Q1492"/>
    </row>
    <row r="1493" spans="17:17" ht="20.100000000000001" customHeight="1">
      <c r="Q1493"/>
    </row>
    <row r="1494" spans="17:17" ht="20.100000000000001" customHeight="1">
      <c r="Q1494"/>
    </row>
    <row r="1495" spans="17:17" ht="20.100000000000001" customHeight="1">
      <c r="Q1495"/>
    </row>
    <row r="1496" spans="17:17" ht="20.100000000000001" customHeight="1">
      <c r="Q1496"/>
    </row>
    <row r="1497" spans="17:17" ht="20.100000000000001" customHeight="1">
      <c r="Q1497"/>
    </row>
    <row r="1498" spans="17:17" ht="20.100000000000001" customHeight="1">
      <c r="Q1498"/>
    </row>
    <row r="1499" spans="17:17" ht="20.100000000000001" customHeight="1">
      <c r="Q1499"/>
    </row>
    <row r="1500" spans="17:17" ht="20.100000000000001" customHeight="1">
      <c r="Q1500"/>
    </row>
    <row r="1501" spans="17:17" ht="20.100000000000001" customHeight="1">
      <c r="Q1501"/>
    </row>
    <row r="1502" spans="17:17" ht="20.100000000000001" customHeight="1">
      <c r="Q1502"/>
    </row>
    <row r="1503" spans="17:17" ht="20.100000000000001" customHeight="1">
      <c r="Q1503"/>
    </row>
    <row r="1504" spans="17:17" ht="20.100000000000001" customHeight="1">
      <c r="Q1504"/>
    </row>
    <row r="1505" spans="17:17" ht="20.100000000000001" customHeight="1">
      <c r="Q1505"/>
    </row>
    <row r="1506" spans="17:17" ht="20.100000000000001" customHeight="1">
      <c r="Q1506"/>
    </row>
    <row r="1507" spans="17:17" ht="20.100000000000001" customHeight="1">
      <c r="Q1507"/>
    </row>
    <row r="1508" spans="17:17" ht="20.100000000000001" customHeight="1">
      <c r="Q1508"/>
    </row>
    <row r="1509" spans="17:17" ht="20.100000000000001" customHeight="1">
      <c r="Q1509"/>
    </row>
    <row r="1510" spans="17:17" ht="20.100000000000001" customHeight="1">
      <c r="Q1510"/>
    </row>
    <row r="1511" spans="17:17" ht="20.100000000000001" customHeight="1">
      <c r="Q1511"/>
    </row>
    <row r="1512" spans="17:17" ht="20.100000000000001" customHeight="1">
      <c r="Q1512"/>
    </row>
    <row r="1513" spans="17:17" ht="20.100000000000001" customHeight="1">
      <c r="Q1513"/>
    </row>
    <row r="1514" spans="17:17" ht="20.100000000000001" customHeight="1">
      <c r="Q1514"/>
    </row>
    <row r="1515" spans="17:17" ht="20.100000000000001" customHeight="1">
      <c r="Q1515"/>
    </row>
    <row r="1516" spans="17:17" ht="20.100000000000001" customHeight="1">
      <c r="Q1516"/>
    </row>
    <row r="1517" spans="17:17" ht="20.100000000000001" customHeight="1">
      <c r="Q1517"/>
    </row>
    <row r="1518" spans="17:17" ht="20.100000000000001" customHeight="1">
      <c r="Q1518"/>
    </row>
    <row r="1519" spans="17:17" ht="20.100000000000001" customHeight="1">
      <c r="Q1519"/>
    </row>
    <row r="1520" spans="17:17" ht="20.100000000000001" customHeight="1">
      <c r="Q1520"/>
    </row>
    <row r="1521" spans="17:17" ht="20.100000000000001" customHeight="1">
      <c r="Q1521"/>
    </row>
    <row r="1522" spans="17:17" ht="20.100000000000001" customHeight="1">
      <c r="Q1522"/>
    </row>
    <row r="1523" spans="17:17" ht="20.100000000000001" customHeight="1">
      <c r="Q1523"/>
    </row>
    <row r="1524" spans="17:17" ht="20.100000000000001" customHeight="1">
      <c r="Q1524"/>
    </row>
    <row r="1525" spans="17:17" ht="20.100000000000001" customHeight="1">
      <c r="Q1525"/>
    </row>
    <row r="1526" spans="17:17" ht="20.100000000000001" customHeight="1">
      <c r="Q1526"/>
    </row>
    <row r="1527" spans="17:17" ht="20.100000000000001" customHeight="1">
      <c r="Q1527"/>
    </row>
    <row r="1528" spans="17:17" ht="20.100000000000001" customHeight="1">
      <c r="Q1528"/>
    </row>
    <row r="1529" spans="17:17" ht="20.100000000000001" customHeight="1">
      <c r="Q1529"/>
    </row>
    <row r="1530" spans="17:17" ht="20.100000000000001" customHeight="1">
      <c r="Q1530"/>
    </row>
    <row r="1531" spans="17:17" ht="20.100000000000001" customHeight="1">
      <c r="Q1531"/>
    </row>
    <row r="1532" spans="17:17" ht="20.100000000000001" customHeight="1">
      <c r="Q1532"/>
    </row>
    <row r="1533" spans="17:17" ht="20.100000000000001" customHeight="1">
      <c r="Q1533"/>
    </row>
    <row r="1534" spans="17:17" ht="20.100000000000001" customHeight="1">
      <c r="Q1534"/>
    </row>
    <row r="1535" spans="17:17" ht="20.100000000000001" customHeight="1">
      <c r="Q1535"/>
    </row>
    <row r="1536" spans="17:17" ht="20.100000000000001" customHeight="1">
      <c r="Q1536"/>
    </row>
    <row r="1537" spans="17:17" ht="20.100000000000001" customHeight="1">
      <c r="Q1537"/>
    </row>
    <row r="1538" spans="17:17" ht="20.100000000000001" customHeight="1">
      <c r="Q1538"/>
    </row>
    <row r="1539" spans="17:17" ht="20.100000000000001" customHeight="1">
      <c r="Q1539"/>
    </row>
    <row r="1540" spans="17:17" ht="20.100000000000001" customHeight="1">
      <c r="Q1540"/>
    </row>
    <row r="1541" spans="17:17" ht="20.100000000000001" customHeight="1">
      <c r="Q1541"/>
    </row>
    <row r="1542" spans="17:17" ht="20.100000000000001" customHeight="1">
      <c r="Q1542"/>
    </row>
    <row r="1543" spans="17:17" ht="20.100000000000001" customHeight="1">
      <c r="Q1543"/>
    </row>
    <row r="1544" spans="17:17" ht="20.100000000000001" customHeight="1">
      <c r="Q1544"/>
    </row>
    <row r="1545" spans="17:17" ht="20.100000000000001" customHeight="1">
      <c r="Q1545"/>
    </row>
    <row r="1546" spans="17:17" ht="20.100000000000001" customHeight="1">
      <c r="Q1546"/>
    </row>
    <row r="1547" spans="17:17" ht="20.100000000000001" customHeight="1">
      <c r="Q1547"/>
    </row>
    <row r="1548" spans="17:17" ht="20.100000000000001" customHeight="1">
      <c r="Q1548"/>
    </row>
    <row r="1549" spans="17:17" ht="20.100000000000001" customHeight="1">
      <c r="Q1549"/>
    </row>
    <row r="1550" spans="17:17" ht="20.100000000000001" customHeight="1">
      <c r="Q1550"/>
    </row>
    <row r="1551" spans="17:17" ht="20.100000000000001" customHeight="1">
      <c r="Q1551"/>
    </row>
    <row r="1552" spans="17:17" ht="20.100000000000001" customHeight="1">
      <c r="Q1552"/>
    </row>
    <row r="1553" spans="17:17" ht="20.100000000000001" customHeight="1">
      <c r="Q1553"/>
    </row>
    <row r="1554" spans="17:17" ht="20.100000000000001" customHeight="1">
      <c r="Q1554"/>
    </row>
    <row r="1555" spans="17:17" ht="20.100000000000001" customHeight="1">
      <c r="Q1555"/>
    </row>
    <row r="1556" spans="17:17" ht="20.100000000000001" customHeight="1">
      <c r="Q1556"/>
    </row>
    <row r="1557" spans="17:17" ht="20.100000000000001" customHeight="1">
      <c r="Q1557"/>
    </row>
    <row r="1558" spans="17:17" ht="20.100000000000001" customHeight="1">
      <c r="Q1558"/>
    </row>
    <row r="1559" spans="17:17" ht="20.100000000000001" customHeight="1">
      <c r="Q1559"/>
    </row>
    <row r="1560" spans="17:17" ht="20.100000000000001" customHeight="1">
      <c r="Q1560"/>
    </row>
    <row r="1561" spans="17:17" ht="20.100000000000001" customHeight="1">
      <c r="Q1561"/>
    </row>
    <row r="1562" spans="17:17" ht="20.100000000000001" customHeight="1">
      <c r="Q1562"/>
    </row>
    <row r="1563" spans="17:17" ht="20.100000000000001" customHeight="1">
      <c r="Q1563"/>
    </row>
    <row r="1564" spans="17:17" ht="20.100000000000001" customHeight="1">
      <c r="Q1564"/>
    </row>
    <row r="1565" spans="17:17" ht="20.100000000000001" customHeight="1">
      <c r="Q1565"/>
    </row>
    <row r="1566" spans="17:17" ht="20.100000000000001" customHeight="1">
      <c r="Q1566"/>
    </row>
    <row r="1567" spans="17:17" ht="20.100000000000001" customHeight="1">
      <c r="Q1567"/>
    </row>
    <row r="1568" spans="17:17" ht="20.100000000000001" customHeight="1">
      <c r="Q1568"/>
    </row>
    <row r="1569" spans="17:17" ht="20.100000000000001" customHeight="1">
      <c r="Q1569"/>
    </row>
    <row r="1570" spans="17:17" ht="20.100000000000001" customHeight="1">
      <c r="Q1570"/>
    </row>
    <row r="1571" spans="17:17" ht="20.100000000000001" customHeight="1">
      <c r="Q1571"/>
    </row>
    <row r="1572" spans="17:17" ht="20.100000000000001" customHeight="1">
      <c r="Q1572"/>
    </row>
    <row r="1573" spans="17:17" ht="20.100000000000001" customHeight="1">
      <c r="Q1573"/>
    </row>
    <row r="1574" spans="17:17" ht="20.100000000000001" customHeight="1">
      <c r="Q1574"/>
    </row>
    <row r="1575" spans="17:17" ht="20.100000000000001" customHeight="1">
      <c r="Q1575"/>
    </row>
    <row r="1576" spans="17:17" ht="20.100000000000001" customHeight="1">
      <c r="Q1576"/>
    </row>
    <row r="1577" spans="17:17" ht="20.100000000000001" customHeight="1">
      <c r="Q1577"/>
    </row>
    <row r="1578" spans="17:17" ht="20.100000000000001" customHeight="1">
      <c r="Q1578"/>
    </row>
    <row r="1579" spans="17:17" ht="20.100000000000001" customHeight="1">
      <c r="Q1579"/>
    </row>
    <row r="1580" spans="17:17" ht="20.100000000000001" customHeight="1">
      <c r="Q1580"/>
    </row>
    <row r="1581" spans="17:17" ht="20.100000000000001" customHeight="1">
      <c r="Q1581"/>
    </row>
    <row r="1582" spans="17:17" ht="20.100000000000001" customHeight="1">
      <c r="Q1582"/>
    </row>
    <row r="1583" spans="17:17" ht="20.100000000000001" customHeight="1">
      <c r="Q1583"/>
    </row>
    <row r="1584" spans="17:17" ht="20.100000000000001" customHeight="1">
      <c r="Q1584"/>
    </row>
    <row r="1585" spans="17:17" ht="20.100000000000001" customHeight="1">
      <c r="Q1585"/>
    </row>
    <row r="1586" spans="17:17" ht="20.100000000000001" customHeight="1">
      <c r="Q1586"/>
    </row>
    <row r="1587" spans="17:17" ht="20.100000000000001" customHeight="1">
      <c r="Q1587"/>
    </row>
    <row r="1588" spans="17:17" ht="20.100000000000001" customHeight="1">
      <c r="Q1588"/>
    </row>
    <row r="1589" spans="17:17" ht="20.100000000000001" customHeight="1">
      <c r="Q1589"/>
    </row>
    <row r="1590" spans="17:17" ht="20.100000000000001" customHeight="1">
      <c r="Q1590"/>
    </row>
    <row r="1591" spans="17:17" ht="20.100000000000001" customHeight="1">
      <c r="Q1591"/>
    </row>
    <row r="1592" spans="17:17" ht="20.100000000000001" customHeight="1">
      <c r="Q1592"/>
    </row>
    <row r="1593" spans="17:17" ht="20.100000000000001" customHeight="1">
      <c r="Q1593"/>
    </row>
    <row r="1594" spans="17:17" ht="20.100000000000001" customHeight="1">
      <c r="Q1594"/>
    </row>
    <row r="1595" spans="17:17" ht="20.100000000000001" customHeight="1">
      <c r="Q1595"/>
    </row>
    <row r="1596" spans="17:17" ht="20.100000000000001" customHeight="1">
      <c r="Q1596"/>
    </row>
    <row r="1597" spans="17:17" ht="20.100000000000001" customHeight="1">
      <c r="Q1597"/>
    </row>
    <row r="1598" spans="17:17" ht="20.100000000000001" customHeight="1">
      <c r="Q1598"/>
    </row>
    <row r="1599" spans="17:17" ht="20.100000000000001" customHeight="1">
      <c r="Q1599"/>
    </row>
    <row r="1600" spans="17:17" ht="20.100000000000001" customHeight="1">
      <c r="Q1600"/>
    </row>
    <row r="1601" spans="17:17" ht="20.100000000000001" customHeight="1">
      <c r="Q1601"/>
    </row>
    <row r="1602" spans="17:17" ht="20.100000000000001" customHeight="1">
      <c r="Q1602"/>
    </row>
    <row r="1603" spans="17:17" ht="20.100000000000001" customHeight="1">
      <c r="Q1603"/>
    </row>
    <row r="1604" spans="17:17" ht="20.100000000000001" customHeight="1">
      <c r="Q1604"/>
    </row>
    <row r="1605" spans="17:17" ht="20.100000000000001" customHeight="1">
      <c r="Q1605"/>
    </row>
    <row r="1606" spans="17:17" ht="20.100000000000001" customHeight="1">
      <c r="Q1606"/>
    </row>
    <row r="1607" spans="17:17" ht="20.100000000000001" customHeight="1">
      <c r="Q1607"/>
    </row>
    <row r="1608" spans="17:17" ht="20.100000000000001" customHeight="1">
      <c r="Q1608"/>
    </row>
    <row r="1609" spans="17:17" ht="20.100000000000001" customHeight="1">
      <c r="Q1609"/>
    </row>
    <row r="1610" spans="17:17" ht="20.100000000000001" customHeight="1">
      <c r="Q1610"/>
    </row>
    <row r="1611" spans="17:17" ht="20.100000000000001" customHeight="1">
      <c r="Q1611"/>
    </row>
    <row r="1612" spans="17:17" ht="20.100000000000001" customHeight="1">
      <c r="Q1612"/>
    </row>
    <row r="1613" spans="17:17" ht="20.100000000000001" customHeight="1">
      <c r="Q1613"/>
    </row>
    <row r="1614" spans="17:17" ht="20.100000000000001" customHeight="1">
      <c r="Q1614"/>
    </row>
    <row r="1615" spans="17:17" ht="20.100000000000001" customHeight="1">
      <c r="Q1615"/>
    </row>
    <row r="1616" spans="17:17" ht="20.100000000000001" customHeight="1">
      <c r="Q1616"/>
    </row>
    <row r="1617" spans="17:17" ht="20.100000000000001" customHeight="1">
      <c r="Q1617"/>
    </row>
    <row r="1618" spans="17:17" ht="20.100000000000001" customHeight="1">
      <c r="Q1618"/>
    </row>
    <row r="1619" spans="17:17" ht="20.100000000000001" customHeight="1">
      <c r="Q1619"/>
    </row>
    <row r="1620" spans="17:17" ht="20.100000000000001" customHeight="1">
      <c r="Q1620"/>
    </row>
    <row r="1621" spans="17:17" ht="20.100000000000001" customHeight="1">
      <c r="Q1621"/>
    </row>
    <row r="1622" spans="17:17" ht="20.100000000000001" customHeight="1">
      <c r="Q1622"/>
    </row>
    <row r="1623" spans="17:17" ht="20.100000000000001" customHeight="1">
      <c r="Q1623"/>
    </row>
    <row r="1624" spans="17:17" ht="20.100000000000001" customHeight="1">
      <c r="Q1624"/>
    </row>
    <row r="1625" spans="17:17" ht="20.100000000000001" customHeight="1">
      <c r="Q1625"/>
    </row>
    <row r="1626" spans="17:17" ht="20.100000000000001" customHeight="1">
      <c r="Q1626"/>
    </row>
    <row r="1627" spans="17:17" ht="20.100000000000001" customHeight="1">
      <c r="Q1627"/>
    </row>
    <row r="1628" spans="17:17" ht="20.100000000000001" customHeight="1">
      <c r="Q1628"/>
    </row>
    <row r="1629" spans="17:17" ht="20.100000000000001" customHeight="1">
      <c r="Q1629"/>
    </row>
    <row r="1630" spans="17:17" ht="20.100000000000001" customHeight="1">
      <c r="Q1630"/>
    </row>
    <row r="1631" spans="17:17" ht="20.100000000000001" customHeight="1">
      <c r="Q1631"/>
    </row>
    <row r="1632" spans="17:17" ht="20.100000000000001" customHeight="1">
      <c r="Q1632"/>
    </row>
    <row r="1633" spans="17:17" ht="20.100000000000001" customHeight="1">
      <c r="Q1633"/>
    </row>
    <row r="1634" spans="17:17" ht="20.100000000000001" customHeight="1">
      <c r="Q1634"/>
    </row>
    <row r="1635" spans="17:17" ht="20.100000000000001" customHeight="1">
      <c r="Q1635"/>
    </row>
    <row r="1636" spans="17:17" ht="20.100000000000001" customHeight="1">
      <c r="Q1636"/>
    </row>
    <row r="1637" spans="17:17" ht="20.100000000000001" customHeight="1">
      <c r="Q1637"/>
    </row>
    <row r="1638" spans="17:17" ht="20.100000000000001" customHeight="1">
      <c r="Q1638"/>
    </row>
    <row r="1639" spans="17:17" ht="20.100000000000001" customHeight="1">
      <c r="Q1639"/>
    </row>
    <row r="1640" spans="17:17" ht="20.100000000000001" customHeight="1">
      <c r="Q1640"/>
    </row>
    <row r="1641" spans="17:17" ht="20.100000000000001" customHeight="1">
      <c r="Q1641"/>
    </row>
    <row r="1642" spans="17:17" ht="20.100000000000001" customHeight="1">
      <c r="Q1642"/>
    </row>
    <row r="1643" spans="17:17" ht="20.100000000000001" customHeight="1">
      <c r="Q1643"/>
    </row>
    <row r="1644" spans="17:17" ht="20.100000000000001" customHeight="1">
      <c r="Q1644"/>
    </row>
    <row r="1645" spans="17:17" ht="20.100000000000001" customHeight="1">
      <c r="Q1645"/>
    </row>
    <row r="1646" spans="17:17" ht="20.100000000000001" customHeight="1">
      <c r="Q1646"/>
    </row>
    <row r="1647" spans="17:17" ht="20.100000000000001" customHeight="1">
      <c r="Q1647"/>
    </row>
    <row r="1648" spans="17:17" ht="20.100000000000001" customHeight="1">
      <c r="Q1648"/>
    </row>
    <row r="1649" spans="17:17" ht="20.100000000000001" customHeight="1">
      <c r="Q1649"/>
    </row>
    <row r="1650" spans="17:17" ht="20.100000000000001" customHeight="1">
      <c r="Q1650"/>
    </row>
    <row r="1651" spans="17:17" ht="20.100000000000001" customHeight="1">
      <c r="Q1651"/>
    </row>
    <row r="1652" spans="17:17" ht="20.100000000000001" customHeight="1">
      <c r="Q1652"/>
    </row>
    <row r="1653" spans="17:17" ht="20.100000000000001" customHeight="1">
      <c r="Q1653"/>
    </row>
    <row r="1654" spans="17:17" ht="20.100000000000001" customHeight="1">
      <c r="Q1654"/>
    </row>
    <row r="1655" spans="17:17" ht="20.100000000000001" customHeight="1">
      <c r="Q1655"/>
    </row>
    <row r="1656" spans="17:17" ht="20.100000000000001" customHeight="1">
      <c r="Q1656"/>
    </row>
    <row r="1657" spans="17:17" ht="20.100000000000001" customHeight="1">
      <c r="Q1657"/>
    </row>
    <row r="1658" spans="17:17" ht="20.100000000000001" customHeight="1">
      <c r="Q1658"/>
    </row>
    <row r="1659" spans="17:17" ht="20.100000000000001" customHeight="1">
      <c r="Q1659"/>
    </row>
    <row r="1660" spans="17:17" ht="20.100000000000001" customHeight="1">
      <c r="Q1660"/>
    </row>
    <row r="1661" spans="17:17" ht="20.100000000000001" customHeight="1">
      <c r="Q1661"/>
    </row>
    <row r="1662" spans="17:17" ht="20.100000000000001" customHeight="1">
      <c r="Q1662"/>
    </row>
    <row r="1663" spans="17:17" ht="20.100000000000001" customHeight="1">
      <c r="Q1663"/>
    </row>
    <row r="1664" spans="17:17" ht="20.100000000000001" customHeight="1">
      <c r="Q1664"/>
    </row>
    <row r="1665" spans="17:17" ht="20.100000000000001" customHeight="1">
      <c r="Q1665"/>
    </row>
    <row r="1666" spans="17:17" ht="20.100000000000001" customHeight="1">
      <c r="Q1666"/>
    </row>
    <row r="1667" spans="17:17" ht="20.100000000000001" customHeight="1">
      <c r="Q1667"/>
    </row>
    <row r="1668" spans="17:17" ht="20.100000000000001" customHeight="1">
      <c r="Q1668"/>
    </row>
    <row r="1669" spans="17:17" ht="20.100000000000001" customHeight="1">
      <c r="Q1669"/>
    </row>
    <row r="1670" spans="17:17" ht="20.100000000000001" customHeight="1">
      <c r="Q1670"/>
    </row>
    <row r="1671" spans="17:17" ht="20.100000000000001" customHeight="1">
      <c r="Q1671"/>
    </row>
    <row r="1672" spans="17:17" ht="20.100000000000001" customHeight="1">
      <c r="Q1672"/>
    </row>
    <row r="1673" spans="17:17" ht="20.100000000000001" customHeight="1">
      <c r="Q1673"/>
    </row>
    <row r="1674" spans="17:17" ht="20.100000000000001" customHeight="1">
      <c r="Q1674"/>
    </row>
    <row r="1675" spans="17:17" ht="20.100000000000001" customHeight="1">
      <c r="Q1675"/>
    </row>
    <row r="1676" spans="17:17" ht="20.100000000000001" customHeight="1">
      <c r="Q1676"/>
    </row>
    <row r="1677" spans="17:17" ht="20.100000000000001" customHeight="1">
      <c r="Q1677"/>
    </row>
    <row r="1678" spans="17:17" ht="20.100000000000001" customHeight="1">
      <c r="Q1678"/>
    </row>
    <row r="1679" spans="17:17" ht="20.100000000000001" customHeight="1">
      <c r="Q1679"/>
    </row>
    <row r="1680" spans="17:17" ht="20.100000000000001" customHeight="1">
      <c r="Q1680"/>
    </row>
    <row r="1681" spans="17:17" ht="20.100000000000001" customHeight="1">
      <c r="Q1681"/>
    </row>
    <row r="1682" spans="17:17" ht="20.100000000000001" customHeight="1">
      <c r="Q1682"/>
    </row>
    <row r="1683" spans="17:17" ht="20.100000000000001" customHeight="1">
      <c r="Q1683"/>
    </row>
    <row r="1684" spans="17:17" ht="20.100000000000001" customHeight="1">
      <c r="Q1684"/>
    </row>
    <row r="1685" spans="17:17" ht="20.100000000000001" customHeight="1">
      <c r="Q1685"/>
    </row>
    <row r="1686" spans="17:17" ht="20.100000000000001" customHeight="1">
      <c r="Q1686"/>
    </row>
    <row r="1687" spans="17:17" ht="20.100000000000001" customHeight="1">
      <c r="Q1687"/>
    </row>
    <row r="1688" spans="17:17" ht="20.100000000000001" customHeight="1">
      <c r="Q1688"/>
    </row>
    <row r="1689" spans="17:17" ht="20.100000000000001" customHeight="1">
      <c r="Q1689"/>
    </row>
    <row r="1690" spans="17:17" ht="20.100000000000001" customHeight="1">
      <c r="Q1690"/>
    </row>
    <row r="1691" spans="17:17" ht="20.100000000000001" customHeight="1">
      <c r="Q1691"/>
    </row>
    <row r="1692" spans="17:17" ht="20.100000000000001" customHeight="1">
      <c r="Q1692"/>
    </row>
    <row r="1693" spans="17:17" ht="20.100000000000001" customHeight="1">
      <c r="Q1693"/>
    </row>
    <row r="1694" spans="17:17" ht="20.100000000000001" customHeight="1">
      <c r="Q1694"/>
    </row>
    <row r="1695" spans="17:17" ht="20.100000000000001" customHeight="1">
      <c r="Q1695"/>
    </row>
    <row r="1696" spans="17:17" ht="20.100000000000001" customHeight="1">
      <c r="Q1696"/>
    </row>
    <row r="1697" spans="17:17" ht="20.100000000000001" customHeight="1">
      <c r="Q1697"/>
    </row>
    <row r="1698" spans="17:17" ht="20.100000000000001" customHeight="1">
      <c r="Q1698"/>
    </row>
    <row r="1699" spans="17:17" ht="20.100000000000001" customHeight="1">
      <c r="Q1699"/>
    </row>
    <row r="1700" spans="17:17" ht="20.100000000000001" customHeight="1">
      <c r="Q1700"/>
    </row>
    <row r="1701" spans="17:17" ht="20.100000000000001" customHeight="1">
      <c r="Q1701"/>
    </row>
    <row r="1702" spans="17:17" ht="20.100000000000001" customHeight="1">
      <c r="Q1702"/>
    </row>
    <row r="1703" spans="17:17" ht="20.100000000000001" customHeight="1">
      <c r="Q1703"/>
    </row>
    <row r="1704" spans="17:17" ht="20.100000000000001" customHeight="1">
      <c r="Q1704"/>
    </row>
    <row r="1705" spans="17:17" ht="20.100000000000001" customHeight="1">
      <c r="Q1705"/>
    </row>
    <row r="1706" spans="17:17" ht="20.100000000000001" customHeight="1">
      <c r="Q1706"/>
    </row>
    <row r="1707" spans="17:17" ht="20.100000000000001" customHeight="1">
      <c r="Q1707"/>
    </row>
    <row r="1708" spans="17:17" ht="20.100000000000001" customHeight="1">
      <c r="Q1708"/>
    </row>
    <row r="1709" spans="17:17" ht="20.100000000000001" customHeight="1">
      <c r="Q1709"/>
    </row>
    <row r="1710" spans="17:17" ht="20.100000000000001" customHeight="1">
      <c r="Q1710"/>
    </row>
    <row r="1711" spans="17:17" ht="20.100000000000001" customHeight="1">
      <c r="Q1711"/>
    </row>
    <row r="1712" spans="17:17" ht="20.100000000000001" customHeight="1">
      <c r="Q1712"/>
    </row>
    <row r="1713" spans="17:17" ht="20.100000000000001" customHeight="1">
      <c r="Q1713"/>
    </row>
    <row r="1714" spans="17:17" ht="20.100000000000001" customHeight="1">
      <c r="Q1714"/>
    </row>
    <row r="1715" spans="17:17" ht="20.100000000000001" customHeight="1">
      <c r="Q1715"/>
    </row>
    <row r="1716" spans="17:17" ht="20.100000000000001" customHeight="1">
      <c r="Q1716"/>
    </row>
    <row r="1717" spans="17:17" ht="20.100000000000001" customHeight="1">
      <c r="Q1717"/>
    </row>
    <row r="1718" spans="17:17" ht="20.100000000000001" customHeight="1">
      <c r="Q1718"/>
    </row>
    <row r="1719" spans="17:17" ht="20.100000000000001" customHeight="1">
      <c r="Q1719"/>
    </row>
    <row r="1720" spans="17:17" ht="20.100000000000001" customHeight="1">
      <c r="Q1720"/>
    </row>
    <row r="1721" spans="17:17" ht="20.100000000000001" customHeight="1">
      <c r="Q1721"/>
    </row>
    <row r="1722" spans="17:17" ht="20.100000000000001" customHeight="1">
      <c r="Q1722"/>
    </row>
    <row r="1723" spans="17:17" ht="20.100000000000001" customHeight="1">
      <c r="Q1723"/>
    </row>
    <row r="1724" spans="17:17" ht="20.100000000000001" customHeight="1">
      <c r="Q1724"/>
    </row>
    <row r="1725" spans="17:17" ht="20.100000000000001" customHeight="1">
      <c r="Q1725"/>
    </row>
    <row r="1726" spans="17:17" ht="20.100000000000001" customHeight="1">
      <c r="Q1726"/>
    </row>
    <row r="1727" spans="17:17" ht="20.100000000000001" customHeight="1">
      <c r="Q1727"/>
    </row>
    <row r="1728" spans="17:17" ht="20.100000000000001" customHeight="1">
      <c r="Q1728"/>
    </row>
    <row r="1729" spans="17:17" ht="20.100000000000001" customHeight="1">
      <c r="Q1729"/>
    </row>
    <row r="1730" spans="17:17" ht="20.100000000000001" customHeight="1">
      <c r="Q1730"/>
    </row>
    <row r="1731" spans="17:17" ht="20.100000000000001" customHeight="1">
      <c r="Q1731"/>
    </row>
    <row r="1732" spans="17:17" ht="20.100000000000001" customHeight="1">
      <c r="Q1732"/>
    </row>
    <row r="1733" spans="17:17" ht="20.100000000000001" customHeight="1">
      <c r="Q1733"/>
    </row>
    <row r="1734" spans="17:17" ht="20.100000000000001" customHeight="1">
      <c r="Q1734"/>
    </row>
    <row r="1735" spans="17:17" ht="20.100000000000001" customHeight="1">
      <c r="Q1735"/>
    </row>
    <row r="1736" spans="17:17" ht="20.100000000000001" customHeight="1">
      <c r="Q1736"/>
    </row>
    <row r="1737" spans="17:17" ht="20.100000000000001" customHeight="1">
      <c r="Q1737"/>
    </row>
    <row r="1738" spans="17:17" ht="20.100000000000001" customHeight="1">
      <c r="Q1738"/>
    </row>
    <row r="1739" spans="17:17" ht="20.100000000000001" customHeight="1">
      <c r="Q1739"/>
    </row>
    <row r="1740" spans="17:17" ht="20.100000000000001" customHeight="1">
      <c r="Q1740"/>
    </row>
    <row r="1741" spans="17:17" ht="20.100000000000001" customHeight="1">
      <c r="Q1741"/>
    </row>
    <row r="1742" spans="17:17" ht="20.100000000000001" customHeight="1">
      <c r="Q1742"/>
    </row>
    <row r="1743" spans="17:17" ht="20.100000000000001" customHeight="1">
      <c r="Q1743"/>
    </row>
    <row r="1744" spans="17:17" ht="20.100000000000001" customHeight="1">
      <c r="Q1744"/>
    </row>
    <row r="1745" spans="17:17" ht="20.100000000000001" customHeight="1">
      <c r="Q1745"/>
    </row>
    <row r="1746" spans="17:17" ht="20.100000000000001" customHeight="1">
      <c r="Q1746"/>
    </row>
    <row r="1747" spans="17:17" ht="20.100000000000001" customHeight="1">
      <c r="Q1747"/>
    </row>
    <row r="1748" spans="17:17" ht="20.100000000000001" customHeight="1">
      <c r="Q1748"/>
    </row>
    <row r="1749" spans="17:17" ht="20.100000000000001" customHeight="1">
      <c r="Q1749"/>
    </row>
    <row r="1750" spans="17:17" ht="20.100000000000001" customHeight="1">
      <c r="Q1750"/>
    </row>
    <row r="1751" spans="17:17" ht="20.100000000000001" customHeight="1">
      <c r="Q1751"/>
    </row>
    <row r="1752" spans="17:17" ht="20.100000000000001" customHeight="1">
      <c r="Q1752"/>
    </row>
    <row r="1753" spans="17:17" ht="20.100000000000001" customHeight="1">
      <c r="Q1753"/>
    </row>
    <row r="1754" spans="17:17" ht="20.100000000000001" customHeight="1">
      <c r="Q1754"/>
    </row>
    <row r="1755" spans="17:17" ht="20.100000000000001" customHeight="1">
      <c r="Q1755"/>
    </row>
    <row r="1756" spans="17:17" ht="20.100000000000001" customHeight="1">
      <c r="Q1756"/>
    </row>
    <row r="1757" spans="17:17" ht="20.100000000000001" customHeight="1">
      <c r="Q1757"/>
    </row>
    <row r="1758" spans="17:17" ht="20.100000000000001" customHeight="1">
      <c r="Q1758"/>
    </row>
    <row r="1759" spans="17:17" ht="20.100000000000001" customHeight="1">
      <c r="Q1759"/>
    </row>
    <row r="1760" spans="17:17" ht="20.100000000000001" customHeight="1">
      <c r="Q1760"/>
    </row>
    <row r="1761" spans="17:17" ht="20.100000000000001" customHeight="1">
      <c r="Q1761"/>
    </row>
    <row r="1762" spans="17:17" ht="20.100000000000001" customHeight="1">
      <c r="Q1762"/>
    </row>
    <row r="1763" spans="17:17" ht="20.100000000000001" customHeight="1">
      <c r="Q1763"/>
    </row>
    <row r="1764" spans="17:17" ht="20.100000000000001" customHeight="1">
      <c r="Q1764"/>
    </row>
    <row r="1765" spans="17:17" ht="20.100000000000001" customHeight="1">
      <c r="Q1765"/>
    </row>
    <row r="1766" spans="17:17" ht="20.100000000000001" customHeight="1">
      <c r="Q1766"/>
    </row>
    <row r="1767" spans="17:17" ht="20.100000000000001" customHeight="1">
      <c r="Q1767"/>
    </row>
    <row r="1768" spans="17:17" ht="20.100000000000001" customHeight="1">
      <c r="Q1768"/>
    </row>
    <row r="1769" spans="17:17" ht="20.100000000000001" customHeight="1">
      <c r="Q1769"/>
    </row>
    <row r="1770" spans="17:17" ht="20.100000000000001" customHeight="1">
      <c r="Q1770"/>
    </row>
    <row r="1771" spans="17:17" ht="20.100000000000001" customHeight="1">
      <c r="Q1771"/>
    </row>
    <row r="1772" spans="17:17" ht="20.100000000000001" customHeight="1">
      <c r="Q1772"/>
    </row>
    <row r="1773" spans="17:17" ht="20.100000000000001" customHeight="1">
      <c r="Q1773"/>
    </row>
    <row r="1774" spans="17:17" ht="20.100000000000001" customHeight="1">
      <c r="Q1774"/>
    </row>
    <row r="1775" spans="17:17" ht="20.100000000000001" customHeight="1">
      <c r="Q1775"/>
    </row>
    <row r="1776" spans="17:17" ht="20.100000000000001" customHeight="1">
      <c r="Q1776"/>
    </row>
    <row r="1777" spans="17:17" ht="20.100000000000001" customHeight="1">
      <c r="Q1777"/>
    </row>
    <row r="1778" spans="17:17" ht="20.100000000000001" customHeight="1">
      <c r="Q1778"/>
    </row>
    <row r="1779" spans="17:17" ht="20.100000000000001" customHeight="1">
      <c r="Q1779"/>
    </row>
    <row r="1780" spans="17:17" ht="20.100000000000001" customHeight="1">
      <c r="Q1780"/>
    </row>
    <row r="1781" spans="17:17" ht="20.100000000000001" customHeight="1">
      <c r="Q1781"/>
    </row>
    <row r="1782" spans="17:17" ht="20.100000000000001" customHeight="1">
      <c r="Q1782"/>
    </row>
    <row r="1783" spans="17:17" ht="20.100000000000001" customHeight="1">
      <c r="Q1783"/>
    </row>
    <row r="1784" spans="17:17" ht="20.100000000000001" customHeight="1">
      <c r="Q1784"/>
    </row>
    <row r="1785" spans="17:17" ht="20.100000000000001" customHeight="1">
      <c r="Q1785"/>
    </row>
    <row r="1786" spans="17:17" ht="20.100000000000001" customHeight="1">
      <c r="Q1786"/>
    </row>
    <row r="1787" spans="17:17" ht="20.100000000000001" customHeight="1">
      <c r="Q1787"/>
    </row>
    <row r="1788" spans="17:17" ht="20.100000000000001" customHeight="1">
      <c r="Q1788"/>
    </row>
    <row r="1789" spans="17:17" ht="20.100000000000001" customHeight="1">
      <c r="Q1789"/>
    </row>
    <row r="1790" spans="17:17" ht="20.100000000000001" customHeight="1">
      <c r="Q1790"/>
    </row>
    <row r="1791" spans="17:17" ht="20.100000000000001" customHeight="1">
      <c r="Q1791"/>
    </row>
    <row r="1792" spans="17:17" ht="20.100000000000001" customHeight="1">
      <c r="Q1792"/>
    </row>
    <row r="1793" spans="17:17" ht="20.100000000000001" customHeight="1">
      <c r="Q1793"/>
    </row>
    <row r="1794" spans="17:17" ht="20.100000000000001" customHeight="1">
      <c r="Q1794"/>
    </row>
    <row r="1795" spans="17:17" ht="20.100000000000001" customHeight="1">
      <c r="Q1795"/>
    </row>
    <row r="1796" spans="17:17" ht="20.100000000000001" customHeight="1">
      <c r="Q1796"/>
    </row>
    <row r="1797" spans="17:17" ht="20.100000000000001" customHeight="1">
      <c r="Q1797"/>
    </row>
    <row r="1798" spans="17:17" ht="20.100000000000001" customHeight="1">
      <c r="Q1798"/>
    </row>
    <row r="1799" spans="17:17" ht="20.100000000000001" customHeight="1">
      <c r="Q1799"/>
    </row>
    <row r="1800" spans="17:17" ht="20.100000000000001" customHeight="1">
      <c r="Q1800"/>
    </row>
    <row r="1801" spans="17:17" ht="20.100000000000001" customHeight="1">
      <c r="Q1801"/>
    </row>
    <row r="1802" spans="17:17" ht="20.100000000000001" customHeight="1">
      <c r="Q1802"/>
    </row>
    <row r="1803" spans="17:17" ht="20.100000000000001" customHeight="1">
      <c r="Q1803"/>
    </row>
    <row r="1804" spans="17:17" ht="20.100000000000001" customHeight="1">
      <c r="Q1804"/>
    </row>
    <row r="1805" spans="17:17" ht="20.100000000000001" customHeight="1">
      <c r="Q1805"/>
    </row>
    <row r="1806" spans="17:17" ht="20.100000000000001" customHeight="1">
      <c r="Q1806"/>
    </row>
    <row r="1807" spans="17:17" ht="20.100000000000001" customHeight="1">
      <c r="Q1807"/>
    </row>
    <row r="1808" spans="17:17" ht="20.100000000000001" customHeight="1">
      <c r="Q1808"/>
    </row>
    <row r="1809" spans="17:17" ht="20.100000000000001" customHeight="1">
      <c r="Q1809"/>
    </row>
    <row r="1810" spans="17:17" ht="20.100000000000001" customHeight="1">
      <c r="Q1810"/>
    </row>
    <row r="1811" spans="17:17" ht="20.100000000000001" customHeight="1">
      <c r="Q1811"/>
    </row>
    <row r="1812" spans="17:17" ht="20.100000000000001" customHeight="1">
      <c r="Q1812"/>
    </row>
    <row r="1813" spans="17:17" ht="20.100000000000001" customHeight="1">
      <c r="Q1813"/>
    </row>
    <row r="1814" spans="17:17" ht="20.100000000000001" customHeight="1">
      <c r="Q1814"/>
    </row>
    <row r="1815" spans="17:17" ht="20.100000000000001" customHeight="1">
      <c r="Q1815"/>
    </row>
    <row r="1816" spans="17:17" ht="20.100000000000001" customHeight="1">
      <c r="Q1816"/>
    </row>
    <row r="1817" spans="17:17" ht="20.100000000000001" customHeight="1">
      <c r="Q1817"/>
    </row>
    <row r="1818" spans="17:17" ht="20.100000000000001" customHeight="1">
      <c r="Q1818"/>
    </row>
    <row r="1819" spans="17:17" ht="20.100000000000001" customHeight="1">
      <c r="Q1819"/>
    </row>
    <row r="1820" spans="17:17" ht="20.100000000000001" customHeight="1">
      <c r="Q1820"/>
    </row>
    <row r="1821" spans="17:17" ht="20.100000000000001" customHeight="1">
      <c r="Q1821"/>
    </row>
    <row r="1822" spans="17:17" ht="20.100000000000001" customHeight="1">
      <c r="Q1822"/>
    </row>
    <row r="1823" spans="17:17" ht="20.100000000000001" customHeight="1">
      <c r="Q1823"/>
    </row>
    <row r="1824" spans="17:17" ht="20.100000000000001" customHeight="1">
      <c r="Q1824"/>
    </row>
    <row r="1825" spans="17:17" ht="20.100000000000001" customHeight="1">
      <c r="Q1825"/>
    </row>
    <row r="1826" spans="17:17" ht="20.100000000000001" customHeight="1">
      <c r="Q1826"/>
    </row>
    <row r="1827" spans="17:17" ht="20.100000000000001" customHeight="1">
      <c r="Q1827"/>
    </row>
    <row r="1828" spans="17:17" ht="20.100000000000001" customHeight="1">
      <c r="Q1828"/>
    </row>
    <row r="1829" spans="17:17" ht="20.100000000000001" customHeight="1">
      <c r="Q1829"/>
    </row>
    <row r="1830" spans="17:17" ht="20.100000000000001" customHeight="1">
      <c r="Q1830"/>
    </row>
    <row r="1831" spans="17:17" ht="20.100000000000001" customHeight="1">
      <c r="Q1831"/>
    </row>
    <row r="1832" spans="17:17" ht="20.100000000000001" customHeight="1">
      <c r="Q1832"/>
    </row>
    <row r="1833" spans="17:17" ht="20.100000000000001" customHeight="1">
      <c r="Q1833"/>
    </row>
    <row r="1834" spans="17:17" ht="20.100000000000001" customHeight="1">
      <c r="Q1834"/>
    </row>
    <row r="1835" spans="17:17" ht="20.100000000000001" customHeight="1">
      <c r="Q1835"/>
    </row>
    <row r="1836" spans="17:17" ht="20.100000000000001" customHeight="1">
      <c r="Q1836"/>
    </row>
    <row r="1837" spans="17:17" ht="20.100000000000001" customHeight="1">
      <c r="Q1837"/>
    </row>
    <row r="1838" spans="17:17" ht="20.100000000000001" customHeight="1">
      <c r="Q1838"/>
    </row>
    <row r="1839" spans="17:17" ht="20.100000000000001" customHeight="1">
      <c r="Q1839"/>
    </row>
    <row r="1840" spans="17:17" ht="20.100000000000001" customHeight="1">
      <c r="Q1840"/>
    </row>
    <row r="1841" spans="17:17" ht="20.100000000000001" customHeight="1">
      <c r="Q1841"/>
    </row>
    <row r="1842" spans="17:17" ht="20.100000000000001" customHeight="1">
      <c r="Q1842"/>
    </row>
    <row r="1843" spans="17:17" ht="20.100000000000001" customHeight="1">
      <c r="Q1843"/>
    </row>
    <row r="1844" spans="17:17" ht="20.100000000000001" customHeight="1">
      <c r="Q1844"/>
    </row>
    <row r="1845" spans="17:17" ht="20.100000000000001" customHeight="1">
      <c r="Q1845"/>
    </row>
    <row r="1846" spans="17:17" ht="20.100000000000001" customHeight="1">
      <c r="Q1846"/>
    </row>
    <row r="1847" spans="17:17" ht="20.100000000000001" customHeight="1">
      <c r="Q1847"/>
    </row>
    <row r="1848" spans="17:17" ht="20.100000000000001" customHeight="1">
      <c r="Q1848"/>
    </row>
    <row r="1849" spans="17:17" ht="20.100000000000001" customHeight="1">
      <c r="Q1849"/>
    </row>
    <row r="1850" spans="17:17" ht="20.100000000000001" customHeight="1">
      <c r="Q1850"/>
    </row>
    <row r="1851" spans="17:17" ht="20.100000000000001" customHeight="1">
      <c r="Q1851"/>
    </row>
    <row r="1852" spans="17:17" ht="20.100000000000001" customHeight="1">
      <c r="Q1852"/>
    </row>
    <row r="1853" spans="17:17" ht="20.100000000000001" customHeight="1">
      <c r="Q1853"/>
    </row>
    <row r="1854" spans="17:17" ht="20.100000000000001" customHeight="1">
      <c r="Q1854"/>
    </row>
    <row r="1855" spans="17:17" ht="20.100000000000001" customHeight="1">
      <c r="Q1855"/>
    </row>
    <row r="1856" spans="17:17" ht="20.100000000000001" customHeight="1">
      <c r="Q1856"/>
    </row>
    <row r="1857" spans="17:17" ht="20.100000000000001" customHeight="1">
      <c r="Q1857"/>
    </row>
    <row r="1858" spans="17:17" ht="20.100000000000001" customHeight="1">
      <c r="Q1858"/>
    </row>
    <row r="1859" spans="17:17" ht="20.100000000000001" customHeight="1">
      <c r="Q1859"/>
    </row>
    <row r="1860" spans="17:17" ht="20.100000000000001" customHeight="1">
      <c r="Q1860"/>
    </row>
    <row r="1861" spans="17:17" ht="20.100000000000001" customHeight="1">
      <c r="Q1861"/>
    </row>
    <row r="1862" spans="17:17" ht="20.100000000000001" customHeight="1">
      <c r="Q1862"/>
    </row>
    <row r="1863" spans="17:17" ht="20.100000000000001" customHeight="1">
      <c r="Q1863"/>
    </row>
    <row r="1864" spans="17:17" ht="20.100000000000001" customHeight="1">
      <c r="Q1864"/>
    </row>
    <row r="1865" spans="17:17" ht="20.100000000000001" customHeight="1">
      <c r="Q1865"/>
    </row>
    <row r="1866" spans="17:17" ht="20.100000000000001" customHeight="1">
      <c r="Q1866"/>
    </row>
    <row r="1867" spans="17:17" ht="20.100000000000001" customHeight="1">
      <c r="Q1867"/>
    </row>
    <row r="1868" spans="17:17" ht="20.100000000000001" customHeight="1">
      <c r="Q1868"/>
    </row>
    <row r="1869" spans="17:17" ht="20.100000000000001" customHeight="1">
      <c r="Q1869"/>
    </row>
    <row r="1870" spans="17:17" ht="20.100000000000001" customHeight="1">
      <c r="Q1870"/>
    </row>
    <row r="1871" spans="17:17" ht="20.100000000000001" customHeight="1">
      <c r="Q1871"/>
    </row>
    <row r="1872" spans="17:17" ht="20.100000000000001" customHeight="1">
      <c r="Q1872"/>
    </row>
    <row r="1873" spans="17:17" ht="20.100000000000001" customHeight="1">
      <c r="Q1873"/>
    </row>
    <row r="1874" spans="17:17" ht="20.100000000000001" customHeight="1">
      <c r="Q1874"/>
    </row>
    <row r="1875" spans="17:17" ht="20.100000000000001" customHeight="1">
      <c r="Q1875"/>
    </row>
    <row r="1876" spans="17:17" ht="20.100000000000001" customHeight="1">
      <c r="Q1876"/>
    </row>
    <row r="1877" spans="17:17" ht="20.100000000000001" customHeight="1">
      <c r="Q1877"/>
    </row>
    <row r="1878" spans="17:17" ht="20.100000000000001" customHeight="1">
      <c r="Q1878"/>
    </row>
    <row r="1879" spans="17:17" ht="20.100000000000001" customHeight="1">
      <c r="Q1879"/>
    </row>
    <row r="1880" spans="17:17" ht="20.100000000000001" customHeight="1">
      <c r="Q1880"/>
    </row>
    <row r="1881" spans="17:17" ht="20.100000000000001" customHeight="1">
      <c r="Q1881"/>
    </row>
    <row r="1882" spans="17:17" ht="20.100000000000001" customHeight="1">
      <c r="Q1882"/>
    </row>
    <row r="1883" spans="17:17" ht="20.100000000000001" customHeight="1">
      <c r="Q1883"/>
    </row>
    <row r="1884" spans="17:17" ht="20.100000000000001" customHeight="1">
      <c r="Q1884"/>
    </row>
    <row r="1885" spans="17:17" ht="20.100000000000001" customHeight="1">
      <c r="Q1885"/>
    </row>
    <row r="1886" spans="17:17" ht="20.100000000000001" customHeight="1">
      <c r="Q1886"/>
    </row>
    <row r="1887" spans="17:17" ht="20.100000000000001" customHeight="1">
      <c r="Q1887"/>
    </row>
    <row r="1888" spans="17:17" ht="20.100000000000001" customHeight="1">
      <c r="Q1888"/>
    </row>
    <row r="1889" spans="17:17" ht="20.100000000000001" customHeight="1">
      <c r="Q1889"/>
    </row>
    <row r="1890" spans="17:17" ht="20.100000000000001" customHeight="1">
      <c r="Q1890"/>
    </row>
    <row r="1891" spans="17:17" ht="20.100000000000001" customHeight="1">
      <c r="Q1891"/>
    </row>
    <row r="1892" spans="17:17" ht="20.100000000000001" customHeight="1">
      <c r="Q1892"/>
    </row>
    <row r="1893" spans="17:17" ht="20.100000000000001" customHeight="1">
      <c r="Q1893"/>
    </row>
    <row r="1894" spans="17:17" ht="20.100000000000001" customHeight="1">
      <c r="Q1894"/>
    </row>
    <row r="1895" spans="17:17" ht="20.100000000000001" customHeight="1">
      <c r="Q1895"/>
    </row>
    <row r="1896" spans="17:17" ht="20.100000000000001" customHeight="1">
      <c r="Q1896"/>
    </row>
    <row r="1897" spans="17:17" ht="20.100000000000001" customHeight="1">
      <c r="Q1897"/>
    </row>
    <row r="1898" spans="17:17" ht="20.100000000000001" customHeight="1">
      <c r="Q1898"/>
    </row>
    <row r="1899" spans="17:17" ht="20.100000000000001" customHeight="1">
      <c r="Q1899"/>
    </row>
    <row r="1900" spans="17:17" ht="20.100000000000001" customHeight="1">
      <c r="Q1900"/>
    </row>
    <row r="1901" spans="17:17" ht="20.100000000000001" customHeight="1">
      <c r="Q1901"/>
    </row>
    <row r="1902" spans="17:17" ht="20.100000000000001" customHeight="1">
      <c r="Q1902"/>
    </row>
    <row r="1903" spans="17:17" ht="20.100000000000001" customHeight="1">
      <c r="Q1903"/>
    </row>
    <row r="1904" spans="17:17" ht="20.100000000000001" customHeight="1">
      <c r="Q1904"/>
    </row>
    <row r="1905" spans="17:17" ht="20.100000000000001" customHeight="1">
      <c r="Q1905"/>
    </row>
    <row r="1906" spans="17:17" ht="20.100000000000001" customHeight="1">
      <c r="Q1906"/>
    </row>
    <row r="1907" spans="17:17" ht="20.100000000000001" customHeight="1">
      <c r="Q1907"/>
    </row>
    <row r="1908" spans="17:17" ht="20.100000000000001" customHeight="1">
      <c r="Q1908"/>
    </row>
    <row r="1909" spans="17:17" ht="20.100000000000001" customHeight="1">
      <c r="Q1909"/>
    </row>
    <row r="1910" spans="17:17" ht="20.100000000000001" customHeight="1">
      <c r="Q1910"/>
    </row>
    <row r="1911" spans="17:17" ht="20.100000000000001" customHeight="1">
      <c r="Q1911"/>
    </row>
    <row r="1912" spans="17:17" ht="20.100000000000001" customHeight="1">
      <c r="Q1912"/>
    </row>
    <row r="1913" spans="17:17" ht="20.100000000000001" customHeight="1">
      <c r="Q1913"/>
    </row>
    <row r="1914" spans="17:17" ht="20.100000000000001" customHeight="1">
      <c r="Q1914"/>
    </row>
    <row r="1915" spans="17:17" ht="20.100000000000001" customHeight="1">
      <c r="Q1915"/>
    </row>
    <row r="1916" spans="17:17" ht="20.100000000000001" customHeight="1">
      <c r="Q1916"/>
    </row>
    <row r="1917" spans="17:17" ht="20.100000000000001" customHeight="1">
      <c r="Q1917"/>
    </row>
    <row r="1918" spans="17:17" ht="20.100000000000001" customHeight="1">
      <c r="Q1918"/>
    </row>
    <row r="1919" spans="17:17" ht="20.100000000000001" customHeight="1">
      <c r="Q1919"/>
    </row>
    <row r="1920" spans="17:17" ht="20.100000000000001" customHeight="1">
      <c r="Q1920"/>
    </row>
    <row r="1921" spans="17:17" ht="20.100000000000001" customHeight="1">
      <c r="Q1921"/>
    </row>
    <row r="1922" spans="17:17" ht="20.100000000000001" customHeight="1">
      <c r="Q1922"/>
    </row>
    <row r="1923" spans="17:17" ht="20.100000000000001" customHeight="1">
      <c r="Q1923"/>
    </row>
    <row r="1924" spans="17:17" ht="20.100000000000001" customHeight="1">
      <c r="Q1924"/>
    </row>
    <row r="1925" spans="17:17" ht="20.100000000000001" customHeight="1">
      <c r="Q1925"/>
    </row>
    <row r="1926" spans="17:17" ht="20.100000000000001" customHeight="1">
      <c r="Q1926"/>
    </row>
    <row r="1927" spans="17:17" ht="20.100000000000001" customHeight="1">
      <c r="Q1927"/>
    </row>
    <row r="1928" spans="17:17" ht="20.100000000000001" customHeight="1">
      <c r="Q1928"/>
    </row>
    <row r="1929" spans="17:17" ht="20.100000000000001" customHeight="1">
      <c r="Q1929"/>
    </row>
    <row r="1930" spans="17:17" ht="20.100000000000001" customHeight="1">
      <c r="Q1930"/>
    </row>
    <row r="1931" spans="17:17" ht="20.100000000000001" customHeight="1">
      <c r="Q1931"/>
    </row>
    <row r="1932" spans="17:17" ht="20.100000000000001" customHeight="1">
      <c r="Q1932"/>
    </row>
    <row r="1933" spans="17:17" ht="20.100000000000001" customHeight="1">
      <c r="Q1933"/>
    </row>
    <row r="1934" spans="17:17" ht="20.100000000000001" customHeight="1">
      <c r="Q1934"/>
    </row>
    <row r="1935" spans="17:17" ht="20.100000000000001" customHeight="1">
      <c r="Q1935"/>
    </row>
    <row r="1936" spans="17:17" ht="20.100000000000001" customHeight="1">
      <c r="Q1936"/>
    </row>
    <row r="1937" spans="17:17" ht="20.100000000000001" customHeight="1">
      <c r="Q1937"/>
    </row>
    <row r="1938" spans="17:17" ht="20.100000000000001" customHeight="1">
      <c r="Q1938"/>
    </row>
    <row r="1939" spans="17:17" ht="20.100000000000001" customHeight="1">
      <c r="Q1939"/>
    </row>
    <row r="1940" spans="17:17" ht="20.100000000000001" customHeight="1">
      <c r="Q1940"/>
    </row>
    <row r="1941" spans="17:17" ht="20.100000000000001" customHeight="1">
      <c r="Q1941"/>
    </row>
    <row r="1942" spans="17:17" ht="20.100000000000001" customHeight="1">
      <c r="Q1942"/>
    </row>
    <row r="1943" spans="17:17" ht="20.100000000000001" customHeight="1">
      <c r="Q1943"/>
    </row>
    <row r="1944" spans="17:17" ht="20.100000000000001" customHeight="1">
      <c r="Q1944"/>
    </row>
    <row r="1945" spans="17:17" ht="20.100000000000001" customHeight="1">
      <c r="Q1945"/>
    </row>
    <row r="1946" spans="17:17" ht="20.100000000000001" customHeight="1">
      <c r="Q1946"/>
    </row>
    <row r="1947" spans="17:17" ht="20.100000000000001" customHeight="1">
      <c r="Q1947"/>
    </row>
    <row r="1948" spans="17:17" ht="20.100000000000001" customHeight="1">
      <c r="Q1948"/>
    </row>
    <row r="1949" spans="17:17" ht="20.100000000000001" customHeight="1">
      <c r="Q1949"/>
    </row>
    <row r="1950" spans="17:17" ht="20.100000000000001" customHeight="1">
      <c r="Q1950"/>
    </row>
    <row r="1951" spans="17:17" ht="20.100000000000001" customHeight="1">
      <c r="Q1951"/>
    </row>
    <row r="1952" spans="17:17" ht="20.100000000000001" customHeight="1">
      <c r="Q1952"/>
    </row>
    <row r="1953" spans="17:17" ht="20.100000000000001" customHeight="1">
      <c r="Q1953"/>
    </row>
    <row r="1954" spans="17:17" ht="20.100000000000001" customHeight="1">
      <c r="Q1954"/>
    </row>
    <row r="1955" spans="17:17" ht="20.100000000000001" customHeight="1">
      <c r="Q1955"/>
    </row>
    <row r="1956" spans="17:17" ht="20.100000000000001" customHeight="1">
      <c r="Q1956"/>
    </row>
    <row r="1957" spans="17:17" ht="20.100000000000001" customHeight="1">
      <c r="Q1957"/>
    </row>
    <row r="1958" spans="17:17" ht="20.100000000000001" customHeight="1">
      <c r="Q1958"/>
    </row>
    <row r="1959" spans="17:17" ht="20.100000000000001" customHeight="1">
      <c r="Q1959"/>
    </row>
    <row r="1960" spans="17:17" ht="20.100000000000001" customHeight="1">
      <c r="Q1960"/>
    </row>
    <row r="1961" spans="17:17" ht="20.100000000000001" customHeight="1">
      <c r="Q1961"/>
    </row>
    <row r="1962" spans="17:17" ht="20.100000000000001" customHeight="1">
      <c r="Q1962"/>
    </row>
    <row r="1963" spans="17:17" ht="20.100000000000001" customHeight="1">
      <c r="Q1963"/>
    </row>
    <row r="1964" spans="17:17" ht="20.100000000000001" customHeight="1">
      <c r="Q1964"/>
    </row>
    <row r="1965" spans="17:17" ht="20.100000000000001" customHeight="1">
      <c r="Q1965"/>
    </row>
    <row r="1966" spans="17:17" ht="20.100000000000001" customHeight="1">
      <c r="Q1966"/>
    </row>
    <row r="1967" spans="17:17" ht="20.100000000000001" customHeight="1">
      <c r="Q1967"/>
    </row>
    <row r="1968" spans="17:17" ht="20.100000000000001" customHeight="1">
      <c r="Q1968"/>
    </row>
    <row r="1969" spans="17:17" ht="20.100000000000001" customHeight="1">
      <c r="Q1969"/>
    </row>
    <row r="1970" spans="17:17" ht="20.100000000000001" customHeight="1">
      <c r="Q1970"/>
    </row>
    <row r="1971" spans="17:17" ht="20.100000000000001" customHeight="1">
      <c r="Q1971"/>
    </row>
    <row r="1972" spans="17:17" ht="20.100000000000001" customHeight="1">
      <c r="Q1972"/>
    </row>
    <row r="1973" spans="17:17" ht="20.100000000000001" customHeight="1">
      <c r="Q1973"/>
    </row>
    <row r="1974" spans="17:17" ht="20.100000000000001" customHeight="1">
      <c r="Q1974"/>
    </row>
    <row r="1975" spans="17:17" ht="20.100000000000001" customHeight="1">
      <c r="Q1975"/>
    </row>
    <row r="1976" spans="17:17" ht="20.100000000000001" customHeight="1">
      <c r="Q1976"/>
    </row>
    <row r="1977" spans="17:17" ht="20.100000000000001" customHeight="1">
      <c r="Q1977"/>
    </row>
    <row r="1978" spans="17:17" ht="20.100000000000001" customHeight="1">
      <c r="Q1978"/>
    </row>
    <row r="1979" spans="17:17" ht="20.100000000000001" customHeight="1">
      <c r="Q1979"/>
    </row>
    <row r="1980" spans="17:17" ht="20.100000000000001" customHeight="1">
      <c r="Q1980"/>
    </row>
    <row r="1981" spans="17:17" ht="20.100000000000001" customHeight="1">
      <c r="Q1981"/>
    </row>
    <row r="1982" spans="17:17" ht="20.100000000000001" customHeight="1">
      <c r="Q1982"/>
    </row>
    <row r="1983" spans="17:17" ht="20.100000000000001" customHeight="1">
      <c r="Q1983"/>
    </row>
    <row r="1984" spans="17:17" ht="20.100000000000001" customHeight="1">
      <c r="Q1984"/>
    </row>
    <row r="1985" spans="17:17" ht="20.100000000000001" customHeight="1">
      <c r="Q1985"/>
    </row>
    <row r="1986" spans="17:17" ht="20.100000000000001" customHeight="1">
      <c r="Q1986"/>
    </row>
    <row r="1987" spans="17:17" ht="20.100000000000001" customHeight="1">
      <c r="Q1987"/>
    </row>
    <row r="1988" spans="17:17" ht="20.100000000000001" customHeight="1">
      <c r="Q1988"/>
    </row>
    <row r="1989" spans="17:17" ht="20.100000000000001" customHeight="1">
      <c r="Q1989"/>
    </row>
    <row r="1990" spans="17:17" ht="20.100000000000001" customHeight="1">
      <c r="Q1990"/>
    </row>
    <row r="1991" spans="17:17" ht="20.100000000000001" customHeight="1">
      <c r="Q1991"/>
    </row>
    <row r="1992" spans="17:17" ht="20.100000000000001" customHeight="1">
      <c r="Q1992"/>
    </row>
    <row r="1993" spans="17:17" ht="20.100000000000001" customHeight="1">
      <c r="Q1993"/>
    </row>
    <row r="1994" spans="17:17" ht="20.100000000000001" customHeight="1">
      <c r="Q1994"/>
    </row>
    <row r="1995" spans="17:17" ht="20.100000000000001" customHeight="1">
      <c r="Q1995"/>
    </row>
    <row r="1996" spans="17:17" ht="20.100000000000001" customHeight="1">
      <c r="Q1996"/>
    </row>
    <row r="1997" spans="17:17" ht="20.100000000000001" customHeight="1">
      <c r="Q1997"/>
    </row>
    <row r="1998" spans="17:17" ht="20.100000000000001" customHeight="1">
      <c r="Q1998"/>
    </row>
    <row r="1999" spans="17:17" ht="20.100000000000001" customHeight="1">
      <c r="Q1999"/>
    </row>
    <row r="2000" spans="17:17" ht="20.100000000000001" customHeight="1">
      <c r="Q2000"/>
    </row>
    <row r="2001" spans="17:17" ht="20.100000000000001" customHeight="1">
      <c r="Q2001"/>
    </row>
    <row r="2002" spans="17:17" ht="20.100000000000001" customHeight="1">
      <c r="Q2002"/>
    </row>
    <row r="2003" spans="17:17" ht="20.100000000000001" customHeight="1">
      <c r="Q2003"/>
    </row>
    <row r="2004" spans="17:17" ht="20.100000000000001" customHeight="1">
      <c r="Q2004"/>
    </row>
    <row r="2005" spans="17:17" ht="20.100000000000001" customHeight="1">
      <c r="Q2005"/>
    </row>
    <row r="2006" spans="17:17" ht="20.100000000000001" customHeight="1">
      <c r="Q2006"/>
    </row>
    <row r="2007" spans="17:17" ht="20.100000000000001" customHeight="1">
      <c r="Q2007"/>
    </row>
    <row r="2008" spans="17:17" ht="20.100000000000001" customHeight="1">
      <c r="Q2008"/>
    </row>
    <row r="2009" spans="17:17" ht="20.100000000000001" customHeight="1">
      <c r="Q2009"/>
    </row>
    <row r="2010" spans="17:17" ht="20.100000000000001" customHeight="1">
      <c r="Q2010"/>
    </row>
    <row r="2011" spans="17:17" ht="20.100000000000001" customHeight="1">
      <c r="Q2011"/>
    </row>
    <row r="2012" spans="17:17" ht="20.100000000000001" customHeight="1">
      <c r="Q2012"/>
    </row>
    <row r="2013" spans="17:17" ht="20.100000000000001" customHeight="1">
      <c r="Q2013"/>
    </row>
    <row r="2014" spans="17:17" ht="20.100000000000001" customHeight="1">
      <c r="Q2014"/>
    </row>
    <row r="2015" spans="17:17" ht="20.100000000000001" customHeight="1">
      <c r="Q2015"/>
    </row>
    <row r="2016" spans="17:17" ht="20.100000000000001" customHeight="1">
      <c r="Q2016"/>
    </row>
    <row r="2017" spans="17:17" ht="20.100000000000001" customHeight="1">
      <c r="Q2017"/>
    </row>
    <row r="2018" spans="17:17" ht="20.100000000000001" customHeight="1">
      <c r="Q2018"/>
    </row>
    <row r="2019" spans="17:17" ht="20.100000000000001" customHeight="1">
      <c r="Q2019"/>
    </row>
    <row r="2020" spans="17:17" ht="20.100000000000001" customHeight="1">
      <c r="Q2020"/>
    </row>
    <row r="2021" spans="17:17" ht="20.100000000000001" customHeight="1">
      <c r="Q2021"/>
    </row>
    <row r="2022" spans="17:17" ht="20.100000000000001" customHeight="1">
      <c r="Q2022"/>
    </row>
    <row r="2023" spans="17:17" ht="20.100000000000001" customHeight="1">
      <c r="Q2023"/>
    </row>
    <row r="2024" spans="17:17" ht="20.100000000000001" customHeight="1">
      <c r="Q2024"/>
    </row>
    <row r="2025" spans="17:17" ht="20.100000000000001" customHeight="1">
      <c r="Q2025"/>
    </row>
    <row r="2026" spans="17:17" ht="20.100000000000001" customHeight="1">
      <c r="Q2026"/>
    </row>
    <row r="2027" spans="17:17" ht="20.100000000000001" customHeight="1">
      <c r="Q2027"/>
    </row>
    <row r="2028" spans="17:17" ht="20.100000000000001" customHeight="1">
      <c r="Q2028"/>
    </row>
    <row r="2029" spans="17:17" ht="20.100000000000001" customHeight="1">
      <c r="Q2029"/>
    </row>
    <row r="2030" spans="17:17" ht="20.100000000000001" customHeight="1">
      <c r="Q2030"/>
    </row>
    <row r="2031" spans="17:17" ht="20.100000000000001" customHeight="1">
      <c r="Q2031"/>
    </row>
    <row r="2032" spans="17:17" ht="20.100000000000001" customHeight="1">
      <c r="Q2032"/>
    </row>
    <row r="2033" spans="17:17" ht="20.100000000000001" customHeight="1">
      <c r="Q2033"/>
    </row>
    <row r="2034" spans="17:17" ht="20.100000000000001" customHeight="1">
      <c r="Q2034"/>
    </row>
    <row r="2035" spans="17:17" ht="20.100000000000001" customHeight="1">
      <c r="Q2035"/>
    </row>
    <row r="2036" spans="17:17" ht="20.100000000000001" customHeight="1">
      <c r="Q2036"/>
    </row>
    <row r="2037" spans="17:17" ht="20.100000000000001" customHeight="1">
      <c r="Q2037"/>
    </row>
    <row r="2038" spans="17:17" ht="20.100000000000001" customHeight="1">
      <c r="Q2038"/>
    </row>
    <row r="2039" spans="17:17" ht="20.100000000000001" customHeight="1">
      <c r="Q2039"/>
    </row>
    <row r="2040" spans="17:17" ht="20.100000000000001" customHeight="1">
      <c r="Q2040"/>
    </row>
    <row r="2041" spans="17:17" ht="20.100000000000001" customHeight="1">
      <c r="Q2041"/>
    </row>
    <row r="2042" spans="17:17" ht="20.100000000000001" customHeight="1">
      <c r="Q2042"/>
    </row>
    <row r="2043" spans="17:17" ht="20.100000000000001" customHeight="1">
      <c r="Q2043"/>
    </row>
    <row r="2044" spans="17:17" ht="20.100000000000001" customHeight="1">
      <c r="Q2044"/>
    </row>
    <row r="2045" spans="17:17" ht="20.100000000000001" customHeight="1">
      <c r="Q2045"/>
    </row>
    <row r="2046" spans="17:17" ht="20.100000000000001" customHeight="1">
      <c r="Q2046"/>
    </row>
    <row r="2047" spans="17:17" ht="20.100000000000001" customHeight="1">
      <c r="Q2047"/>
    </row>
    <row r="2048" spans="17:17" ht="20.100000000000001" customHeight="1">
      <c r="Q2048"/>
    </row>
    <row r="2049" spans="17:17" ht="20.100000000000001" customHeight="1">
      <c r="Q2049"/>
    </row>
    <row r="2050" spans="17:17" ht="20.100000000000001" customHeight="1">
      <c r="Q2050"/>
    </row>
    <row r="2051" spans="17:17" ht="20.100000000000001" customHeight="1">
      <c r="Q2051"/>
    </row>
    <row r="2052" spans="17:17" ht="20.100000000000001" customHeight="1">
      <c r="Q2052"/>
    </row>
    <row r="2053" spans="17:17" ht="20.100000000000001" customHeight="1">
      <c r="Q2053"/>
    </row>
    <row r="2054" spans="17:17" ht="20.100000000000001" customHeight="1">
      <c r="Q2054"/>
    </row>
    <row r="2055" spans="17:17" ht="20.100000000000001" customHeight="1">
      <c r="Q2055"/>
    </row>
    <row r="2056" spans="17:17" ht="20.100000000000001" customHeight="1">
      <c r="Q2056"/>
    </row>
    <row r="2057" spans="17:17" ht="20.100000000000001" customHeight="1">
      <c r="Q2057"/>
    </row>
    <row r="2058" spans="17:17" ht="20.100000000000001" customHeight="1">
      <c r="Q2058"/>
    </row>
    <row r="2059" spans="17:17" ht="20.100000000000001" customHeight="1">
      <c r="Q2059"/>
    </row>
    <row r="2060" spans="17:17" ht="20.100000000000001" customHeight="1">
      <c r="Q2060"/>
    </row>
    <row r="2061" spans="17:17" ht="20.100000000000001" customHeight="1">
      <c r="Q2061"/>
    </row>
    <row r="2062" spans="17:17" ht="20.100000000000001" customHeight="1">
      <c r="Q2062"/>
    </row>
    <row r="2063" spans="17:17" ht="20.100000000000001" customHeight="1">
      <c r="Q2063"/>
    </row>
    <row r="2064" spans="17:17" ht="20.100000000000001" customHeight="1">
      <c r="Q2064"/>
    </row>
    <row r="2065" spans="17:17" ht="20.100000000000001" customHeight="1">
      <c r="Q2065"/>
    </row>
    <row r="2066" spans="17:17" ht="20.100000000000001" customHeight="1">
      <c r="Q2066"/>
    </row>
    <row r="2067" spans="17:17" ht="20.100000000000001" customHeight="1">
      <c r="Q2067"/>
    </row>
    <row r="2068" spans="17:17" ht="20.100000000000001" customHeight="1">
      <c r="Q2068"/>
    </row>
    <row r="2069" spans="17:17" ht="20.100000000000001" customHeight="1">
      <c r="Q2069"/>
    </row>
    <row r="2070" spans="17:17" ht="20.100000000000001" customHeight="1">
      <c r="Q2070"/>
    </row>
    <row r="2071" spans="17:17" ht="20.100000000000001" customHeight="1">
      <c r="Q2071"/>
    </row>
    <row r="2072" spans="17:17" ht="20.100000000000001" customHeight="1">
      <c r="Q2072"/>
    </row>
    <row r="2073" spans="17:17" ht="20.100000000000001" customHeight="1">
      <c r="Q2073"/>
    </row>
    <row r="2074" spans="17:17" ht="20.100000000000001" customHeight="1">
      <c r="Q2074"/>
    </row>
    <row r="2075" spans="17:17" ht="20.100000000000001" customHeight="1">
      <c r="Q2075"/>
    </row>
    <row r="2076" spans="17:17" ht="20.100000000000001" customHeight="1">
      <c r="Q2076"/>
    </row>
    <row r="2077" spans="17:17" ht="20.100000000000001" customHeight="1">
      <c r="Q2077"/>
    </row>
    <row r="2078" spans="17:17" ht="20.100000000000001" customHeight="1">
      <c r="Q2078"/>
    </row>
    <row r="2079" spans="17:17" ht="20.100000000000001" customHeight="1">
      <c r="Q2079"/>
    </row>
    <row r="2080" spans="17:17" ht="20.100000000000001" customHeight="1">
      <c r="Q2080"/>
    </row>
    <row r="2081" spans="17:17" ht="20.100000000000001" customHeight="1">
      <c r="Q2081"/>
    </row>
    <row r="2082" spans="17:17" ht="20.100000000000001" customHeight="1">
      <c r="Q2082"/>
    </row>
    <row r="2083" spans="17:17" ht="20.100000000000001" customHeight="1">
      <c r="Q2083"/>
    </row>
    <row r="2084" spans="17:17" ht="20.100000000000001" customHeight="1">
      <c r="Q2084"/>
    </row>
    <row r="2085" spans="17:17" ht="20.100000000000001" customHeight="1">
      <c r="Q2085"/>
    </row>
    <row r="2086" spans="17:17" ht="20.100000000000001" customHeight="1">
      <c r="Q2086"/>
    </row>
    <row r="2087" spans="17:17" ht="20.100000000000001" customHeight="1">
      <c r="Q2087"/>
    </row>
    <row r="2088" spans="17:17" ht="20.100000000000001" customHeight="1">
      <c r="Q2088"/>
    </row>
    <row r="2089" spans="17:17" ht="20.100000000000001" customHeight="1">
      <c r="Q2089"/>
    </row>
    <row r="2090" spans="17:17" ht="20.100000000000001" customHeight="1">
      <c r="Q2090"/>
    </row>
    <row r="2091" spans="17:17" ht="20.100000000000001" customHeight="1">
      <c r="Q2091"/>
    </row>
    <row r="2092" spans="17:17" ht="20.100000000000001" customHeight="1">
      <c r="Q2092"/>
    </row>
    <row r="2093" spans="17:17" ht="20.100000000000001" customHeight="1">
      <c r="Q2093"/>
    </row>
    <row r="2094" spans="17:17" ht="20.100000000000001" customHeight="1">
      <c r="Q2094"/>
    </row>
    <row r="2095" spans="17:17" ht="20.100000000000001" customHeight="1">
      <c r="Q2095"/>
    </row>
    <row r="2096" spans="17:17" ht="20.100000000000001" customHeight="1">
      <c r="Q2096"/>
    </row>
    <row r="2097" spans="17:17" ht="20.100000000000001" customHeight="1">
      <c r="Q2097"/>
    </row>
    <row r="2098" spans="17:17" ht="20.100000000000001" customHeight="1">
      <c r="Q2098"/>
    </row>
    <row r="2099" spans="17:17" ht="20.100000000000001" customHeight="1">
      <c r="Q2099"/>
    </row>
    <row r="2100" spans="17:17" ht="20.100000000000001" customHeight="1">
      <c r="Q2100"/>
    </row>
    <row r="2101" spans="17:17" ht="20.100000000000001" customHeight="1">
      <c r="Q2101"/>
    </row>
    <row r="2102" spans="17:17" ht="20.100000000000001" customHeight="1">
      <c r="Q2102"/>
    </row>
    <row r="2103" spans="17:17" ht="20.100000000000001" customHeight="1">
      <c r="Q2103"/>
    </row>
    <row r="2104" spans="17:17" ht="20.100000000000001" customHeight="1">
      <c r="Q2104"/>
    </row>
    <row r="2105" spans="17:17" ht="20.100000000000001" customHeight="1">
      <c r="Q2105"/>
    </row>
    <row r="2106" spans="17:17" ht="20.100000000000001" customHeight="1">
      <c r="Q2106"/>
    </row>
    <row r="2107" spans="17:17" ht="20.100000000000001" customHeight="1">
      <c r="Q2107"/>
    </row>
    <row r="2108" spans="17:17" ht="20.100000000000001" customHeight="1">
      <c r="Q2108"/>
    </row>
    <row r="2109" spans="17:17" ht="20.100000000000001" customHeight="1">
      <c r="Q2109"/>
    </row>
    <row r="2110" spans="17:17" ht="20.100000000000001" customHeight="1">
      <c r="Q2110"/>
    </row>
    <row r="2111" spans="17:17" ht="20.100000000000001" customHeight="1">
      <c r="Q2111"/>
    </row>
    <row r="2112" spans="17:17" ht="20.100000000000001" customHeight="1">
      <c r="Q2112"/>
    </row>
    <row r="2113" spans="17:17" ht="20.100000000000001" customHeight="1">
      <c r="Q2113"/>
    </row>
    <row r="2114" spans="17:17" ht="20.100000000000001" customHeight="1">
      <c r="Q2114"/>
    </row>
    <row r="2115" spans="17:17" ht="20.100000000000001" customHeight="1">
      <c r="Q2115"/>
    </row>
    <row r="2116" spans="17:17" ht="20.100000000000001" customHeight="1">
      <c r="Q2116"/>
    </row>
    <row r="2117" spans="17:17" ht="20.100000000000001" customHeight="1">
      <c r="Q2117"/>
    </row>
    <row r="2118" spans="17:17" ht="20.100000000000001" customHeight="1">
      <c r="Q2118"/>
    </row>
    <row r="2119" spans="17:17" ht="20.100000000000001" customHeight="1">
      <c r="Q2119"/>
    </row>
    <row r="2120" spans="17:17" ht="20.100000000000001" customHeight="1">
      <c r="Q2120"/>
    </row>
    <row r="2121" spans="17:17" ht="20.100000000000001" customHeight="1">
      <c r="Q2121"/>
    </row>
    <row r="2122" spans="17:17" ht="20.100000000000001" customHeight="1">
      <c r="Q2122"/>
    </row>
    <row r="2123" spans="17:17" ht="20.100000000000001" customHeight="1">
      <c r="Q2123"/>
    </row>
    <row r="2124" spans="17:17" ht="20.100000000000001" customHeight="1">
      <c r="Q2124"/>
    </row>
    <row r="2125" spans="17:17" ht="20.100000000000001" customHeight="1">
      <c r="Q2125"/>
    </row>
    <row r="2126" spans="17:17" ht="20.100000000000001" customHeight="1">
      <c r="Q2126"/>
    </row>
    <row r="2127" spans="17:17" ht="20.100000000000001" customHeight="1">
      <c r="Q2127"/>
    </row>
    <row r="2128" spans="17:17" ht="20.100000000000001" customHeight="1">
      <c r="Q2128"/>
    </row>
    <row r="2129" spans="17:17" ht="20.100000000000001" customHeight="1">
      <c r="Q2129"/>
    </row>
    <row r="2130" spans="17:17" ht="20.100000000000001" customHeight="1">
      <c r="Q2130"/>
    </row>
    <row r="2131" spans="17:17" ht="20.100000000000001" customHeight="1">
      <c r="Q2131"/>
    </row>
    <row r="2132" spans="17:17" ht="20.100000000000001" customHeight="1">
      <c r="Q2132"/>
    </row>
    <row r="2133" spans="17:17" ht="20.100000000000001" customHeight="1">
      <c r="Q2133"/>
    </row>
    <row r="2134" spans="17:17" ht="20.100000000000001" customHeight="1">
      <c r="Q2134"/>
    </row>
    <row r="2135" spans="17:17" ht="20.100000000000001" customHeight="1">
      <c r="Q2135"/>
    </row>
    <row r="2136" spans="17:17" ht="20.100000000000001" customHeight="1">
      <c r="Q2136"/>
    </row>
    <row r="2137" spans="17:17" ht="20.100000000000001" customHeight="1">
      <c r="Q2137"/>
    </row>
    <row r="2138" spans="17:17" ht="20.100000000000001" customHeight="1">
      <c r="Q2138"/>
    </row>
    <row r="2139" spans="17:17" ht="20.100000000000001" customHeight="1">
      <c r="Q2139"/>
    </row>
    <row r="2140" spans="17:17" ht="20.100000000000001" customHeight="1">
      <c r="Q2140"/>
    </row>
    <row r="2141" spans="17:17" ht="20.100000000000001" customHeight="1">
      <c r="Q2141"/>
    </row>
    <row r="2142" spans="17:17" ht="20.100000000000001" customHeight="1">
      <c r="Q2142"/>
    </row>
    <row r="2143" spans="17:17" ht="20.100000000000001" customHeight="1">
      <c r="Q2143"/>
    </row>
    <row r="2144" spans="17:17" ht="20.100000000000001" customHeight="1">
      <c r="Q2144"/>
    </row>
    <row r="2145" spans="17:17" ht="20.100000000000001" customHeight="1">
      <c r="Q2145"/>
    </row>
    <row r="2146" spans="17:17" ht="20.100000000000001" customHeight="1">
      <c r="Q2146"/>
    </row>
    <row r="2147" spans="17:17" ht="20.100000000000001" customHeight="1">
      <c r="Q2147"/>
    </row>
    <row r="2148" spans="17:17" ht="20.100000000000001" customHeight="1">
      <c r="Q2148"/>
    </row>
    <row r="2149" spans="17:17" ht="20.100000000000001" customHeight="1">
      <c r="Q2149"/>
    </row>
    <row r="2150" spans="17:17" ht="20.100000000000001" customHeight="1">
      <c r="Q2150"/>
    </row>
    <row r="2151" spans="17:17" ht="20.100000000000001" customHeight="1">
      <c r="Q2151"/>
    </row>
    <row r="2152" spans="17:17" ht="20.100000000000001" customHeight="1">
      <c r="Q2152"/>
    </row>
    <row r="2153" spans="17:17" ht="20.100000000000001" customHeight="1">
      <c r="Q2153"/>
    </row>
    <row r="2154" spans="17:17" ht="20.100000000000001" customHeight="1">
      <c r="Q2154"/>
    </row>
    <row r="2155" spans="17:17" ht="20.100000000000001" customHeight="1">
      <c r="Q2155"/>
    </row>
    <row r="2156" spans="17:17" ht="20.100000000000001" customHeight="1">
      <c r="Q2156"/>
    </row>
    <row r="2157" spans="17:17" ht="20.100000000000001" customHeight="1">
      <c r="Q2157"/>
    </row>
    <row r="2158" spans="17:17" ht="20.100000000000001" customHeight="1">
      <c r="Q2158"/>
    </row>
    <row r="2159" spans="17:17" ht="20.100000000000001" customHeight="1">
      <c r="Q2159"/>
    </row>
    <row r="2160" spans="17:17" ht="20.100000000000001" customHeight="1">
      <c r="Q2160"/>
    </row>
    <row r="2161" spans="17:17" ht="20.100000000000001" customHeight="1">
      <c r="Q2161"/>
    </row>
    <row r="2162" spans="17:17" ht="20.100000000000001" customHeight="1">
      <c r="Q2162"/>
    </row>
    <row r="2163" spans="17:17" ht="20.100000000000001" customHeight="1">
      <c r="Q2163"/>
    </row>
    <row r="2164" spans="17:17" ht="20.100000000000001" customHeight="1">
      <c r="Q2164"/>
    </row>
    <row r="2165" spans="17:17" ht="20.100000000000001" customHeight="1">
      <c r="Q2165"/>
    </row>
    <row r="2166" spans="17:17" ht="20.100000000000001" customHeight="1">
      <c r="Q2166"/>
    </row>
    <row r="2167" spans="17:17" ht="20.100000000000001" customHeight="1">
      <c r="Q2167"/>
    </row>
    <row r="2168" spans="17:17" ht="20.100000000000001" customHeight="1">
      <c r="Q2168"/>
    </row>
    <row r="2169" spans="17:17" ht="20.100000000000001" customHeight="1">
      <c r="Q2169"/>
    </row>
    <row r="2170" spans="17:17" ht="20.100000000000001" customHeight="1">
      <c r="Q2170"/>
    </row>
    <row r="2171" spans="17:17" ht="20.100000000000001" customHeight="1">
      <c r="Q2171"/>
    </row>
    <row r="2172" spans="17:17" ht="20.100000000000001" customHeight="1">
      <c r="Q2172"/>
    </row>
    <row r="2173" spans="17:17" ht="20.100000000000001" customHeight="1">
      <c r="Q2173"/>
    </row>
    <row r="2174" spans="17:17" ht="20.100000000000001" customHeight="1">
      <c r="Q2174"/>
    </row>
    <row r="2175" spans="17:17" ht="20.100000000000001" customHeight="1">
      <c r="Q2175"/>
    </row>
    <row r="2176" spans="17:17" ht="20.100000000000001" customHeight="1">
      <c r="Q2176"/>
    </row>
    <row r="2177" spans="17:17" ht="20.100000000000001" customHeight="1">
      <c r="Q2177"/>
    </row>
    <row r="2178" spans="17:17" ht="20.100000000000001" customHeight="1">
      <c r="Q2178"/>
    </row>
    <row r="2179" spans="17:17" ht="20.100000000000001" customHeight="1">
      <c r="Q2179"/>
    </row>
    <row r="2180" spans="17:17" ht="20.100000000000001" customHeight="1">
      <c r="Q2180"/>
    </row>
    <row r="2181" spans="17:17" ht="20.100000000000001" customHeight="1">
      <c r="Q2181"/>
    </row>
    <row r="2182" spans="17:17" ht="20.100000000000001" customHeight="1">
      <c r="Q2182"/>
    </row>
    <row r="2183" spans="17:17" ht="20.100000000000001" customHeight="1">
      <c r="Q2183"/>
    </row>
    <row r="2184" spans="17:17" ht="20.100000000000001" customHeight="1">
      <c r="Q2184"/>
    </row>
    <row r="2185" spans="17:17" ht="20.100000000000001" customHeight="1">
      <c r="Q2185"/>
    </row>
    <row r="2186" spans="17:17" ht="20.100000000000001" customHeight="1">
      <c r="Q2186"/>
    </row>
    <row r="2187" spans="17:17" ht="20.100000000000001" customHeight="1">
      <c r="Q2187"/>
    </row>
    <row r="2188" spans="17:17" ht="20.100000000000001" customHeight="1">
      <c r="Q2188"/>
    </row>
    <row r="2189" spans="17:17" ht="20.100000000000001" customHeight="1">
      <c r="Q2189"/>
    </row>
    <row r="2190" spans="17:17" ht="20.100000000000001" customHeight="1">
      <c r="Q2190"/>
    </row>
    <row r="2191" spans="17:17" ht="20.100000000000001" customHeight="1">
      <c r="Q2191"/>
    </row>
    <row r="2192" spans="17:17" ht="20.100000000000001" customHeight="1">
      <c r="Q2192"/>
    </row>
    <row r="2193" spans="17:17" ht="20.100000000000001" customHeight="1">
      <c r="Q2193"/>
    </row>
    <row r="2194" spans="17:17" ht="20.100000000000001" customHeight="1">
      <c r="Q2194"/>
    </row>
    <row r="2195" spans="17:17" ht="20.100000000000001" customHeight="1">
      <c r="Q2195"/>
    </row>
    <row r="2196" spans="17:17" ht="20.100000000000001" customHeight="1">
      <c r="Q2196"/>
    </row>
    <row r="2197" spans="17:17" ht="20.100000000000001" customHeight="1">
      <c r="Q2197"/>
    </row>
    <row r="2198" spans="17:17" ht="20.100000000000001" customHeight="1">
      <c r="Q2198"/>
    </row>
    <row r="2199" spans="17:17" ht="20.100000000000001" customHeight="1">
      <c r="Q2199"/>
    </row>
    <row r="2200" spans="17:17" ht="20.100000000000001" customHeight="1">
      <c r="Q2200"/>
    </row>
    <row r="2201" spans="17:17" ht="20.100000000000001" customHeight="1">
      <c r="Q2201"/>
    </row>
    <row r="2202" spans="17:17" ht="20.100000000000001" customHeight="1">
      <c r="Q2202"/>
    </row>
    <row r="2203" spans="17:17" ht="20.100000000000001" customHeight="1">
      <c r="Q2203"/>
    </row>
    <row r="2204" spans="17:17" ht="20.100000000000001" customHeight="1">
      <c r="Q2204"/>
    </row>
    <row r="2205" spans="17:17" ht="20.100000000000001" customHeight="1">
      <c r="Q2205"/>
    </row>
    <row r="2206" spans="17:17" ht="20.100000000000001" customHeight="1">
      <c r="Q2206"/>
    </row>
    <row r="2207" spans="17:17" ht="20.100000000000001" customHeight="1">
      <c r="Q2207"/>
    </row>
    <row r="2208" spans="17:17" ht="20.100000000000001" customHeight="1">
      <c r="Q2208"/>
    </row>
    <row r="2209" spans="17:17" ht="20.100000000000001" customHeight="1">
      <c r="Q2209"/>
    </row>
    <row r="2210" spans="17:17" ht="20.100000000000001" customHeight="1">
      <c r="Q2210"/>
    </row>
    <row r="2211" spans="17:17" ht="20.100000000000001" customHeight="1">
      <c r="Q2211"/>
    </row>
    <row r="2212" spans="17:17" ht="20.100000000000001" customHeight="1">
      <c r="Q2212"/>
    </row>
    <row r="2213" spans="17:17" ht="20.100000000000001" customHeight="1">
      <c r="Q2213"/>
    </row>
    <row r="2214" spans="17:17" ht="20.100000000000001" customHeight="1">
      <c r="Q2214"/>
    </row>
    <row r="2215" spans="17:17" ht="20.100000000000001" customHeight="1">
      <c r="Q2215"/>
    </row>
    <row r="2216" spans="17:17" ht="20.100000000000001" customHeight="1">
      <c r="Q2216"/>
    </row>
    <row r="2217" spans="17:17" ht="20.100000000000001" customHeight="1">
      <c r="Q2217"/>
    </row>
    <row r="2218" spans="17:17" ht="20.100000000000001" customHeight="1">
      <c r="Q2218"/>
    </row>
    <row r="2219" spans="17:17" ht="20.100000000000001" customHeight="1">
      <c r="Q2219"/>
    </row>
    <row r="2220" spans="17:17" ht="20.100000000000001" customHeight="1">
      <c r="Q2220"/>
    </row>
    <row r="2221" spans="17:17" ht="20.100000000000001" customHeight="1">
      <c r="Q2221"/>
    </row>
    <row r="2222" spans="17:17" ht="20.100000000000001" customHeight="1">
      <c r="Q2222"/>
    </row>
    <row r="2223" spans="17:17" ht="20.100000000000001" customHeight="1">
      <c r="Q2223"/>
    </row>
    <row r="2224" spans="17:17" ht="20.100000000000001" customHeight="1">
      <c r="Q2224"/>
    </row>
    <row r="2225" spans="17:17" ht="20.100000000000001" customHeight="1">
      <c r="Q2225"/>
    </row>
    <row r="2226" spans="17:17" ht="20.100000000000001" customHeight="1">
      <c r="Q2226"/>
    </row>
    <row r="2227" spans="17:17" ht="20.100000000000001" customHeight="1">
      <c r="Q2227"/>
    </row>
    <row r="2228" spans="17:17" ht="20.100000000000001" customHeight="1">
      <c r="Q2228"/>
    </row>
    <row r="2229" spans="17:17" ht="20.100000000000001" customHeight="1">
      <c r="Q2229"/>
    </row>
    <row r="2230" spans="17:17" ht="20.100000000000001" customHeight="1">
      <c r="Q2230"/>
    </row>
    <row r="2231" spans="17:17" ht="20.100000000000001" customHeight="1">
      <c r="Q2231"/>
    </row>
    <row r="2232" spans="17:17" ht="20.100000000000001" customHeight="1">
      <c r="Q2232"/>
    </row>
    <row r="2233" spans="17:17" ht="20.100000000000001" customHeight="1">
      <c r="Q2233"/>
    </row>
    <row r="2234" spans="17:17" ht="20.100000000000001" customHeight="1">
      <c r="Q2234"/>
    </row>
    <row r="2235" spans="17:17" ht="20.100000000000001" customHeight="1">
      <c r="Q2235"/>
    </row>
    <row r="2236" spans="17:17" ht="20.100000000000001" customHeight="1">
      <c r="Q2236"/>
    </row>
    <row r="2237" spans="17:17" ht="20.100000000000001" customHeight="1">
      <c r="Q2237"/>
    </row>
    <row r="2238" spans="17:17" ht="20.100000000000001" customHeight="1">
      <c r="Q2238"/>
    </row>
    <row r="2239" spans="17:17" ht="20.100000000000001" customHeight="1">
      <c r="Q2239"/>
    </row>
    <row r="2240" spans="17:17" ht="20.100000000000001" customHeight="1">
      <c r="Q2240"/>
    </row>
    <row r="2241" spans="17:17" ht="20.100000000000001" customHeight="1">
      <c r="Q2241"/>
    </row>
    <row r="2242" spans="17:17" ht="20.100000000000001" customHeight="1">
      <c r="Q2242"/>
    </row>
    <row r="2243" spans="17:17" ht="20.100000000000001" customHeight="1">
      <c r="Q2243"/>
    </row>
    <row r="2244" spans="17:17" ht="20.100000000000001" customHeight="1">
      <c r="Q2244"/>
    </row>
    <row r="2245" spans="17:17" ht="20.100000000000001" customHeight="1">
      <c r="Q2245"/>
    </row>
    <row r="2246" spans="17:17" ht="20.100000000000001" customHeight="1">
      <c r="Q2246"/>
    </row>
    <row r="2247" spans="17:17" ht="20.100000000000001" customHeight="1">
      <c r="Q2247"/>
    </row>
    <row r="2248" spans="17:17" ht="20.100000000000001" customHeight="1">
      <c r="Q2248"/>
    </row>
    <row r="2249" spans="17:17" ht="20.100000000000001" customHeight="1">
      <c r="Q2249"/>
    </row>
    <row r="2250" spans="17:17" ht="20.100000000000001" customHeight="1">
      <c r="Q2250"/>
    </row>
    <row r="2251" spans="17:17" ht="20.100000000000001" customHeight="1">
      <c r="Q2251"/>
    </row>
    <row r="2252" spans="17:17" ht="20.100000000000001" customHeight="1">
      <c r="Q2252"/>
    </row>
    <row r="2253" spans="17:17" ht="20.100000000000001" customHeight="1">
      <c r="Q2253"/>
    </row>
    <row r="2254" spans="17:17" ht="20.100000000000001" customHeight="1">
      <c r="Q2254"/>
    </row>
    <row r="2255" spans="17:17" ht="20.100000000000001" customHeight="1">
      <c r="Q2255"/>
    </row>
    <row r="2256" spans="17:17" ht="20.100000000000001" customHeight="1">
      <c r="Q2256"/>
    </row>
    <row r="2257" spans="17:17" ht="20.100000000000001" customHeight="1">
      <c r="Q2257"/>
    </row>
    <row r="2258" spans="17:17" ht="20.100000000000001" customHeight="1">
      <c r="Q2258"/>
    </row>
    <row r="2259" spans="17:17" ht="20.100000000000001" customHeight="1">
      <c r="Q2259"/>
    </row>
    <row r="2260" spans="17:17" ht="20.100000000000001" customHeight="1">
      <c r="Q2260"/>
    </row>
    <row r="2261" spans="17:17" ht="20.100000000000001" customHeight="1">
      <c r="Q2261"/>
    </row>
    <row r="2262" spans="17:17" ht="20.100000000000001" customHeight="1">
      <c r="Q2262"/>
    </row>
    <row r="2263" spans="17:17" ht="20.100000000000001" customHeight="1">
      <c r="Q2263"/>
    </row>
    <row r="2264" spans="17:17" ht="20.100000000000001" customHeight="1">
      <c r="Q2264"/>
    </row>
    <row r="2265" spans="17:17" ht="20.100000000000001" customHeight="1">
      <c r="Q2265"/>
    </row>
    <row r="2266" spans="17:17" ht="20.100000000000001" customHeight="1">
      <c r="Q2266"/>
    </row>
    <row r="2267" spans="17:17" ht="20.100000000000001" customHeight="1">
      <c r="Q2267"/>
    </row>
    <row r="2268" spans="17:17" ht="20.100000000000001" customHeight="1">
      <c r="Q2268"/>
    </row>
    <row r="2269" spans="17:17" ht="20.100000000000001" customHeight="1">
      <c r="Q2269"/>
    </row>
    <row r="2270" spans="17:17" ht="20.100000000000001" customHeight="1">
      <c r="Q2270"/>
    </row>
    <row r="2271" spans="17:17" ht="20.100000000000001" customHeight="1">
      <c r="Q2271"/>
    </row>
    <row r="2272" spans="17:17" ht="20.100000000000001" customHeight="1">
      <c r="Q2272"/>
    </row>
    <row r="2273" spans="17:17" ht="20.100000000000001" customHeight="1">
      <c r="Q2273"/>
    </row>
    <row r="2274" spans="17:17" ht="20.100000000000001" customHeight="1">
      <c r="Q2274"/>
    </row>
    <row r="2275" spans="17:17" ht="20.100000000000001" customHeight="1">
      <c r="Q2275"/>
    </row>
    <row r="2276" spans="17:17" ht="20.100000000000001" customHeight="1">
      <c r="Q2276"/>
    </row>
    <row r="2277" spans="17:17" ht="20.100000000000001" customHeight="1">
      <c r="Q2277"/>
    </row>
    <row r="2278" spans="17:17" ht="20.100000000000001" customHeight="1">
      <c r="Q2278"/>
    </row>
    <row r="2279" spans="17:17" ht="20.100000000000001" customHeight="1">
      <c r="Q2279"/>
    </row>
    <row r="2280" spans="17:17" ht="20.100000000000001" customHeight="1">
      <c r="Q2280"/>
    </row>
    <row r="2281" spans="17:17" ht="20.100000000000001" customHeight="1">
      <c r="Q2281"/>
    </row>
    <row r="2282" spans="17:17" ht="20.100000000000001" customHeight="1">
      <c r="Q2282"/>
    </row>
    <row r="2283" spans="17:17" ht="20.100000000000001" customHeight="1">
      <c r="Q2283"/>
    </row>
    <row r="2284" spans="17:17" ht="20.100000000000001" customHeight="1">
      <c r="Q2284"/>
    </row>
    <row r="2285" spans="17:17" ht="20.100000000000001" customHeight="1">
      <c r="Q2285"/>
    </row>
    <row r="2286" spans="17:17" ht="20.100000000000001" customHeight="1">
      <c r="Q2286"/>
    </row>
    <row r="2287" spans="17:17" ht="20.100000000000001" customHeight="1">
      <c r="Q2287"/>
    </row>
    <row r="2288" spans="17:17" ht="20.100000000000001" customHeight="1">
      <c r="Q2288"/>
    </row>
    <row r="2289" spans="17:17" ht="20.100000000000001" customHeight="1">
      <c r="Q2289"/>
    </row>
    <row r="2290" spans="17:17" ht="20.100000000000001" customHeight="1">
      <c r="Q2290"/>
    </row>
    <row r="2291" spans="17:17" ht="20.100000000000001" customHeight="1">
      <c r="Q2291"/>
    </row>
    <row r="2292" spans="17:17" ht="20.100000000000001" customHeight="1">
      <c r="Q2292"/>
    </row>
    <row r="2293" spans="17:17" ht="20.100000000000001" customHeight="1">
      <c r="Q2293"/>
    </row>
    <row r="2294" spans="17:17" ht="20.100000000000001" customHeight="1">
      <c r="Q2294"/>
    </row>
    <row r="2295" spans="17:17" ht="20.100000000000001" customHeight="1">
      <c r="Q2295"/>
    </row>
    <row r="2296" spans="17:17" ht="20.100000000000001" customHeight="1">
      <c r="Q2296"/>
    </row>
    <row r="2297" spans="17:17" ht="20.100000000000001" customHeight="1">
      <c r="Q2297"/>
    </row>
    <row r="2298" spans="17:17" ht="20.100000000000001" customHeight="1">
      <c r="Q2298"/>
    </row>
    <row r="2299" spans="17:17" ht="20.100000000000001" customHeight="1">
      <c r="Q2299"/>
    </row>
    <row r="2300" spans="17:17" ht="20.100000000000001" customHeight="1">
      <c r="Q2300"/>
    </row>
    <row r="2301" spans="17:17" ht="20.100000000000001" customHeight="1">
      <c r="Q2301"/>
    </row>
    <row r="2302" spans="17:17" ht="20.100000000000001" customHeight="1">
      <c r="Q2302"/>
    </row>
    <row r="2303" spans="17:17" ht="20.100000000000001" customHeight="1">
      <c r="Q2303"/>
    </row>
    <row r="2304" spans="17:17" ht="20.100000000000001" customHeight="1">
      <c r="Q2304"/>
    </row>
    <row r="2305" spans="17:17" ht="20.100000000000001" customHeight="1">
      <c r="Q2305"/>
    </row>
    <row r="2306" spans="17:17" ht="20.100000000000001" customHeight="1">
      <c r="Q2306"/>
    </row>
    <row r="2307" spans="17:17" ht="20.100000000000001" customHeight="1">
      <c r="Q2307"/>
    </row>
    <row r="2308" spans="17:17" ht="20.100000000000001" customHeight="1">
      <c r="Q2308"/>
    </row>
    <row r="2309" spans="17:17" ht="20.100000000000001" customHeight="1">
      <c r="Q2309"/>
    </row>
    <row r="2310" spans="17:17" ht="20.100000000000001" customHeight="1">
      <c r="Q2310"/>
    </row>
    <row r="2311" spans="17:17" ht="20.100000000000001" customHeight="1">
      <c r="Q2311"/>
    </row>
    <row r="2312" spans="17:17" ht="20.100000000000001" customHeight="1">
      <c r="Q2312"/>
    </row>
    <row r="2313" spans="17:17" ht="20.100000000000001" customHeight="1">
      <c r="Q2313"/>
    </row>
    <row r="2314" spans="17:17" ht="20.100000000000001" customHeight="1">
      <c r="Q2314"/>
    </row>
    <row r="2315" spans="17:17" ht="20.100000000000001" customHeight="1">
      <c r="Q2315"/>
    </row>
    <row r="2316" spans="17:17" ht="20.100000000000001" customHeight="1">
      <c r="Q2316"/>
    </row>
    <row r="2317" spans="17:17" ht="20.100000000000001" customHeight="1">
      <c r="Q2317"/>
    </row>
    <row r="2318" spans="17:17" ht="20.100000000000001" customHeight="1">
      <c r="Q2318"/>
    </row>
    <row r="2319" spans="17:17" ht="20.100000000000001" customHeight="1">
      <c r="Q2319"/>
    </row>
    <row r="2320" spans="17:17" ht="20.100000000000001" customHeight="1">
      <c r="Q2320"/>
    </row>
    <row r="2321" spans="17:17" ht="20.100000000000001" customHeight="1">
      <c r="Q2321"/>
    </row>
    <row r="2322" spans="17:17" ht="20.100000000000001" customHeight="1">
      <c r="Q2322"/>
    </row>
    <row r="2323" spans="17:17" ht="20.100000000000001" customHeight="1">
      <c r="Q2323"/>
    </row>
    <row r="2324" spans="17:17" ht="20.100000000000001" customHeight="1">
      <c r="Q2324"/>
    </row>
    <row r="2325" spans="17:17" ht="20.100000000000001" customHeight="1">
      <c r="Q2325"/>
    </row>
    <row r="2326" spans="17:17" ht="20.100000000000001" customHeight="1">
      <c r="Q2326"/>
    </row>
    <row r="2327" spans="17:17" ht="20.100000000000001" customHeight="1">
      <c r="Q2327"/>
    </row>
    <row r="2328" spans="17:17" ht="20.100000000000001" customHeight="1">
      <c r="Q2328"/>
    </row>
    <row r="2329" spans="17:17" ht="20.100000000000001" customHeight="1">
      <c r="Q2329"/>
    </row>
    <row r="2330" spans="17:17" ht="20.100000000000001" customHeight="1">
      <c r="Q2330"/>
    </row>
    <row r="2331" spans="17:17" ht="20.100000000000001" customHeight="1">
      <c r="Q2331"/>
    </row>
    <row r="2332" spans="17:17" ht="20.100000000000001" customHeight="1">
      <c r="Q2332"/>
    </row>
    <row r="2333" spans="17:17" ht="20.100000000000001" customHeight="1">
      <c r="Q2333"/>
    </row>
    <row r="2334" spans="17:17" ht="20.100000000000001" customHeight="1">
      <c r="Q2334"/>
    </row>
    <row r="2335" spans="17:17" ht="20.100000000000001" customHeight="1">
      <c r="Q2335"/>
    </row>
    <row r="2336" spans="17:17" ht="20.100000000000001" customHeight="1">
      <c r="Q2336"/>
    </row>
    <row r="2337" spans="17:17" ht="20.100000000000001" customHeight="1">
      <c r="Q2337"/>
    </row>
    <row r="2338" spans="17:17" ht="20.100000000000001" customHeight="1">
      <c r="Q2338"/>
    </row>
    <row r="2339" spans="17:17" ht="20.100000000000001" customHeight="1">
      <c r="Q2339"/>
    </row>
    <row r="2340" spans="17:17" ht="20.100000000000001" customHeight="1">
      <c r="Q2340"/>
    </row>
    <row r="2341" spans="17:17" ht="20.100000000000001" customHeight="1">
      <c r="Q2341"/>
    </row>
    <row r="2342" spans="17:17" ht="20.100000000000001" customHeight="1">
      <c r="Q2342"/>
    </row>
    <row r="2343" spans="17:17" ht="20.100000000000001" customHeight="1">
      <c r="Q2343"/>
    </row>
    <row r="2344" spans="17:17" ht="20.100000000000001" customHeight="1">
      <c r="Q2344"/>
    </row>
    <row r="2345" spans="17:17" ht="20.100000000000001" customHeight="1">
      <c r="Q2345"/>
    </row>
    <row r="2346" spans="17:17" ht="20.100000000000001" customHeight="1">
      <c r="Q2346"/>
    </row>
    <row r="2347" spans="17:17" ht="20.100000000000001" customHeight="1">
      <c r="Q2347"/>
    </row>
    <row r="2348" spans="17:17" ht="20.100000000000001" customHeight="1">
      <c r="Q2348"/>
    </row>
    <row r="2349" spans="17:17" ht="20.100000000000001" customHeight="1">
      <c r="Q2349"/>
    </row>
    <row r="2350" spans="17:17" ht="20.100000000000001" customHeight="1">
      <c r="Q2350"/>
    </row>
    <row r="2351" spans="17:17" ht="20.100000000000001" customHeight="1">
      <c r="Q2351"/>
    </row>
    <row r="2352" spans="17:17" ht="20.100000000000001" customHeight="1">
      <c r="Q2352"/>
    </row>
    <row r="2353" spans="17:17" ht="20.100000000000001" customHeight="1">
      <c r="Q2353"/>
    </row>
    <row r="2354" spans="17:17" ht="20.100000000000001" customHeight="1">
      <c r="Q2354"/>
    </row>
    <row r="2355" spans="17:17" ht="20.100000000000001" customHeight="1">
      <c r="Q2355"/>
    </row>
    <row r="2356" spans="17:17" ht="20.100000000000001" customHeight="1">
      <c r="Q2356"/>
    </row>
    <row r="2357" spans="17:17" ht="20.100000000000001" customHeight="1">
      <c r="Q2357"/>
    </row>
    <row r="2358" spans="17:17" ht="20.100000000000001" customHeight="1">
      <c r="Q2358"/>
    </row>
    <row r="2359" spans="17:17" ht="20.100000000000001" customHeight="1">
      <c r="Q2359"/>
    </row>
    <row r="2360" spans="17:17" ht="20.100000000000001" customHeight="1">
      <c r="Q2360"/>
    </row>
    <row r="2361" spans="17:17" ht="20.100000000000001" customHeight="1">
      <c r="Q2361"/>
    </row>
    <row r="2362" spans="17:17" ht="20.100000000000001" customHeight="1">
      <c r="Q2362"/>
    </row>
    <row r="2363" spans="17:17" ht="20.100000000000001" customHeight="1">
      <c r="Q2363"/>
    </row>
    <row r="2364" spans="17:17" ht="20.100000000000001" customHeight="1">
      <c r="Q2364"/>
    </row>
    <row r="2365" spans="17:17" ht="20.100000000000001" customHeight="1">
      <c r="Q2365"/>
    </row>
    <row r="2366" spans="17:17" ht="20.100000000000001" customHeight="1">
      <c r="Q2366"/>
    </row>
    <row r="2367" spans="17:17" ht="20.100000000000001" customHeight="1">
      <c r="Q2367"/>
    </row>
    <row r="2368" spans="17:17" ht="20.100000000000001" customHeight="1">
      <c r="Q2368"/>
    </row>
    <row r="2369" spans="17:17" ht="20.100000000000001" customHeight="1">
      <c r="Q2369"/>
    </row>
    <row r="2370" spans="17:17" ht="20.100000000000001" customHeight="1">
      <c r="Q2370"/>
    </row>
    <row r="2371" spans="17:17" ht="20.100000000000001" customHeight="1">
      <c r="Q2371"/>
    </row>
    <row r="2372" spans="17:17" ht="20.100000000000001" customHeight="1">
      <c r="Q2372"/>
    </row>
    <row r="2373" spans="17:17" ht="20.100000000000001" customHeight="1">
      <c r="Q2373"/>
    </row>
    <row r="2374" spans="17:17" ht="20.100000000000001" customHeight="1">
      <c r="Q2374"/>
    </row>
    <row r="2375" spans="17:17" ht="20.100000000000001" customHeight="1">
      <c r="Q2375"/>
    </row>
    <row r="2376" spans="17:17" ht="20.100000000000001" customHeight="1">
      <c r="Q2376"/>
    </row>
    <row r="2377" spans="17:17" ht="20.100000000000001" customHeight="1">
      <c r="Q2377"/>
    </row>
    <row r="2378" spans="17:17" ht="20.100000000000001" customHeight="1">
      <c r="Q2378"/>
    </row>
    <row r="2379" spans="17:17" ht="20.100000000000001" customHeight="1">
      <c r="Q2379"/>
    </row>
    <row r="2380" spans="17:17" ht="20.100000000000001" customHeight="1">
      <c r="Q2380"/>
    </row>
    <row r="2381" spans="17:17" ht="20.100000000000001" customHeight="1">
      <c r="Q2381"/>
    </row>
    <row r="2382" spans="17:17" ht="20.100000000000001" customHeight="1">
      <c r="Q2382"/>
    </row>
    <row r="2383" spans="17:17" ht="20.100000000000001" customHeight="1">
      <c r="Q2383"/>
    </row>
    <row r="2384" spans="17:17" ht="20.100000000000001" customHeight="1">
      <c r="Q2384"/>
    </row>
    <row r="2385" spans="17:17" ht="20.100000000000001" customHeight="1">
      <c r="Q2385"/>
    </row>
    <row r="2386" spans="17:17" ht="20.100000000000001" customHeight="1">
      <c r="Q2386"/>
    </row>
    <row r="2387" spans="17:17" ht="20.100000000000001" customHeight="1">
      <c r="Q2387"/>
    </row>
    <row r="2388" spans="17:17" ht="20.100000000000001" customHeight="1">
      <c r="Q2388"/>
    </row>
    <row r="2389" spans="17:17" ht="20.100000000000001" customHeight="1">
      <c r="Q2389"/>
    </row>
    <row r="2390" spans="17:17" ht="20.100000000000001" customHeight="1">
      <c r="Q2390"/>
    </row>
    <row r="2391" spans="17:17" ht="20.100000000000001" customHeight="1">
      <c r="Q2391"/>
    </row>
    <row r="2392" spans="17:17" ht="20.100000000000001" customHeight="1">
      <c r="Q2392"/>
    </row>
    <row r="2393" spans="17:17" ht="20.100000000000001" customHeight="1">
      <c r="Q2393"/>
    </row>
    <row r="2394" spans="17:17" ht="20.100000000000001" customHeight="1">
      <c r="Q2394"/>
    </row>
    <row r="2395" spans="17:17" ht="20.100000000000001" customHeight="1">
      <c r="Q2395"/>
    </row>
    <row r="2396" spans="17:17" ht="20.100000000000001" customHeight="1">
      <c r="Q2396"/>
    </row>
    <row r="2397" spans="17:17" ht="20.100000000000001" customHeight="1">
      <c r="Q2397"/>
    </row>
    <row r="2398" spans="17:17" ht="20.100000000000001" customHeight="1">
      <c r="Q2398"/>
    </row>
    <row r="2399" spans="17:17" ht="20.100000000000001" customHeight="1">
      <c r="Q2399"/>
    </row>
    <row r="2400" spans="17:17" ht="20.100000000000001" customHeight="1">
      <c r="Q2400"/>
    </row>
    <row r="2401" spans="17:17" ht="20.100000000000001" customHeight="1">
      <c r="Q2401"/>
    </row>
    <row r="2402" spans="17:17" ht="20.100000000000001" customHeight="1">
      <c r="Q2402"/>
    </row>
    <row r="2403" spans="17:17" ht="20.100000000000001" customHeight="1">
      <c r="Q2403"/>
    </row>
    <row r="2404" spans="17:17" ht="20.100000000000001" customHeight="1">
      <c r="Q2404"/>
    </row>
    <row r="2405" spans="17:17" ht="20.100000000000001" customHeight="1">
      <c r="Q2405"/>
    </row>
    <row r="2406" spans="17:17" ht="20.100000000000001" customHeight="1">
      <c r="Q2406"/>
    </row>
    <row r="2407" spans="17:17" ht="20.100000000000001" customHeight="1">
      <c r="Q2407"/>
    </row>
    <row r="2408" spans="17:17" ht="20.100000000000001" customHeight="1">
      <c r="Q2408"/>
    </row>
    <row r="2409" spans="17:17" ht="20.100000000000001" customHeight="1">
      <c r="Q2409"/>
    </row>
    <row r="2410" spans="17:17" ht="20.100000000000001" customHeight="1">
      <c r="Q2410"/>
    </row>
    <row r="2411" spans="17:17" ht="20.100000000000001" customHeight="1">
      <c r="Q2411"/>
    </row>
    <row r="2412" spans="17:17" ht="20.100000000000001" customHeight="1">
      <c r="Q2412"/>
    </row>
    <row r="2413" spans="17:17" ht="20.100000000000001" customHeight="1">
      <c r="Q2413"/>
    </row>
    <row r="2414" spans="17:17" ht="20.100000000000001" customHeight="1">
      <c r="Q2414"/>
    </row>
    <row r="2415" spans="17:17" ht="20.100000000000001" customHeight="1">
      <c r="Q2415"/>
    </row>
    <row r="2416" spans="17:17" ht="20.100000000000001" customHeight="1">
      <c r="Q2416"/>
    </row>
    <row r="2417" spans="17:17" ht="20.100000000000001" customHeight="1">
      <c r="Q2417"/>
    </row>
    <row r="2418" spans="17:17" ht="20.100000000000001" customHeight="1">
      <c r="Q2418"/>
    </row>
    <row r="2419" spans="17:17" ht="20.100000000000001" customHeight="1">
      <c r="Q2419"/>
    </row>
    <row r="2420" spans="17:17" ht="20.100000000000001" customHeight="1">
      <c r="Q2420"/>
    </row>
    <row r="2421" spans="17:17" ht="20.100000000000001" customHeight="1">
      <c r="Q2421"/>
    </row>
    <row r="2422" spans="17:17" ht="20.100000000000001" customHeight="1">
      <c r="Q2422"/>
    </row>
    <row r="2423" spans="17:17" ht="20.100000000000001" customHeight="1">
      <c r="Q2423"/>
    </row>
    <row r="2424" spans="17:17" ht="20.100000000000001" customHeight="1">
      <c r="Q2424"/>
    </row>
    <row r="2425" spans="17:17" ht="20.100000000000001" customHeight="1">
      <c r="Q2425"/>
    </row>
    <row r="2426" spans="17:17" ht="20.100000000000001" customHeight="1">
      <c r="Q2426"/>
    </row>
    <row r="2427" spans="17:17" ht="20.100000000000001" customHeight="1">
      <c r="Q2427"/>
    </row>
    <row r="2428" spans="17:17" ht="20.100000000000001" customHeight="1">
      <c r="Q2428"/>
    </row>
    <row r="2429" spans="17:17" ht="20.100000000000001" customHeight="1">
      <c r="Q2429"/>
    </row>
    <row r="2430" spans="17:17" ht="20.100000000000001" customHeight="1">
      <c r="Q2430"/>
    </row>
    <row r="2431" spans="17:17" ht="20.100000000000001" customHeight="1">
      <c r="Q2431"/>
    </row>
    <row r="2432" spans="17:17" ht="20.100000000000001" customHeight="1">
      <c r="Q2432"/>
    </row>
    <row r="2433" spans="17:17" ht="20.100000000000001" customHeight="1">
      <c r="Q2433"/>
    </row>
    <row r="2434" spans="17:17" ht="20.100000000000001" customHeight="1">
      <c r="Q2434"/>
    </row>
    <row r="2435" spans="17:17" ht="20.100000000000001" customHeight="1">
      <c r="Q2435"/>
    </row>
    <row r="2436" spans="17:17" ht="20.100000000000001" customHeight="1">
      <c r="Q2436"/>
    </row>
    <row r="2437" spans="17:17" ht="20.100000000000001" customHeight="1">
      <c r="Q2437"/>
    </row>
    <row r="2438" spans="17:17" ht="20.100000000000001" customHeight="1">
      <c r="Q2438"/>
    </row>
    <row r="2439" spans="17:17" ht="20.100000000000001" customHeight="1">
      <c r="Q2439"/>
    </row>
    <row r="2440" spans="17:17" ht="20.100000000000001" customHeight="1">
      <c r="Q2440"/>
    </row>
    <row r="2441" spans="17:17" ht="20.100000000000001" customHeight="1">
      <c r="Q2441"/>
    </row>
    <row r="2442" spans="17:17" ht="20.100000000000001" customHeight="1">
      <c r="Q2442"/>
    </row>
    <row r="2443" spans="17:17" ht="20.100000000000001" customHeight="1">
      <c r="Q2443"/>
    </row>
    <row r="2444" spans="17:17" ht="20.100000000000001" customHeight="1">
      <c r="Q2444"/>
    </row>
    <row r="2445" spans="17:17" ht="20.100000000000001" customHeight="1">
      <c r="Q2445"/>
    </row>
    <row r="2446" spans="17:17" ht="20.100000000000001" customHeight="1">
      <c r="Q2446"/>
    </row>
    <row r="2447" spans="17:17" ht="20.100000000000001" customHeight="1">
      <c r="Q2447"/>
    </row>
    <row r="2448" spans="17:17" ht="20.100000000000001" customHeight="1">
      <c r="Q2448"/>
    </row>
    <row r="2449" spans="17:17" ht="20.100000000000001" customHeight="1">
      <c r="Q2449"/>
    </row>
    <row r="2450" spans="17:17" ht="20.100000000000001" customHeight="1">
      <c r="Q2450"/>
    </row>
    <row r="2451" spans="17:17" ht="20.100000000000001" customHeight="1">
      <c r="Q2451"/>
    </row>
    <row r="2452" spans="17:17" ht="20.100000000000001" customHeight="1">
      <c r="Q2452"/>
    </row>
    <row r="2453" spans="17:17" ht="20.100000000000001" customHeight="1">
      <c r="Q2453"/>
    </row>
    <row r="2454" spans="17:17" ht="20.100000000000001" customHeight="1">
      <c r="Q2454"/>
    </row>
    <row r="2455" spans="17:17" ht="20.100000000000001" customHeight="1">
      <c r="Q2455"/>
    </row>
    <row r="2456" spans="17:17" ht="20.100000000000001" customHeight="1">
      <c r="Q2456"/>
    </row>
    <row r="2457" spans="17:17" ht="20.100000000000001" customHeight="1">
      <c r="Q2457"/>
    </row>
    <row r="2458" spans="17:17" ht="20.100000000000001" customHeight="1">
      <c r="Q2458"/>
    </row>
    <row r="2459" spans="17:17" ht="20.100000000000001" customHeight="1">
      <c r="Q2459"/>
    </row>
    <row r="2460" spans="17:17" ht="20.100000000000001" customHeight="1">
      <c r="Q2460"/>
    </row>
    <row r="2461" spans="17:17" ht="20.100000000000001" customHeight="1">
      <c r="Q2461"/>
    </row>
    <row r="2462" spans="17:17" ht="20.100000000000001" customHeight="1">
      <c r="Q2462"/>
    </row>
    <row r="2463" spans="17:17" ht="20.100000000000001" customHeight="1">
      <c r="Q2463"/>
    </row>
    <row r="2464" spans="17:17" ht="20.100000000000001" customHeight="1">
      <c r="Q2464"/>
    </row>
    <row r="2465" spans="17:17" ht="20.100000000000001" customHeight="1">
      <c r="Q2465"/>
    </row>
    <row r="2466" spans="17:17" ht="20.100000000000001" customHeight="1">
      <c r="Q2466"/>
    </row>
    <row r="2467" spans="17:17" ht="20.100000000000001" customHeight="1">
      <c r="Q2467"/>
    </row>
    <row r="2468" spans="17:17" ht="20.100000000000001" customHeight="1">
      <c r="Q2468"/>
    </row>
    <row r="2469" spans="17:17" ht="20.100000000000001" customHeight="1">
      <c r="Q2469"/>
    </row>
    <row r="2470" spans="17:17" ht="20.100000000000001" customHeight="1">
      <c r="Q2470"/>
    </row>
    <row r="2471" spans="17:17" ht="20.100000000000001" customHeight="1">
      <c r="Q2471"/>
    </row>
    <row r="2472" spans="17:17" ht="20.100000000000001" customHeight="1">
      <c r="Q2472"/>
    </row>
    <row r="2473" spans="17:17" ht="20.100000000000001" customHeight="1">
      <c r="Q2473"/>
    </row>
    <row r="2474" spans="17:17" ht="20.100000000000001" customHeight="1">
      <c r="Q2474"/>
    </row>
    <row r="2475" spans="17:17" ht="20.100000000000001" customHeight="1">
      <c r="Q2475"/>
    </row>
    <row r="2476" spans="17:17" ht="20.100000000000001" customHeight="1">
      <c r="Q2476"/>
    </row>
    <row r="2477" spans="17:17" ht="20.100000000000001" customHeight="1">
      <c r="Q2477"/>
    </row>
    <row r="2478" spans="17:17" ht="20.100000000000001" customHeight="1">
      <c r="Q2478"/>
    </row>
    <row r="2479" spans="17:17" ht="20.100000000000001" customHeight="1">
      <c r="Q2479"/>
    </row>
    <row r="2480" spans="17:17" ht="20.100000000000001" customHeight="1">
      <c r="Q2480"/>
    </row>
    <row r="2481" spans="17:17" ht="20.100000000000001" customHeight="1">
      <c r="Q2481"/>
    </row>
    <row r="2482" spans="17:17" ht="20.100000000000001" customHeight="1">
      <c r="Q2482"/>
    </row>
    <row r="2483" spans="17:17" ht="20.100000000000001" customHeight="1">
      <c r="Q2483"/>
    </row>
    <row r="2484" spans="17:17" ht="20.100000000000001" customHeight="1">
      <c r="Q2484"/>
    </row>
    <row r="2485" spans="17:17" ht="20.100000000000001" customHeight="1">
      <c r="Q2485"/>
    </row>
    <row r="2486" spans="17:17" ht="20.100000000000001" customHeight="1">
      <c r="Q2486"/>
    </row>
    <row r="2487" spans="17:17" ht="20.100000000000001" customHeight="1">
      <c r="Q2487"/>
    </row>
    <row r="2488" spans="17:17" ht="20.100000000000001" customHeight="1">
      <c r="Q2488"/>
    </row>
    <row r="2489" spans="17:17" ht="20.100000000000001" customHeight="1">
      <c r="Q2489"/>
    </row>
    <row r="2490" spans="17:17" ht="20.100000000000001" customHeight="1">
      <c r="Q2490"/>
    </row>
    <row r="2491" spans="17:17" ht="20.100000000000001" customHeight="1">
      <c r="Q2491"/>
    </row>
    <row r="2492" spans="17:17" ht="20.100000000000001" customHeight="1">
      <c r="Q2492"/>
    </row>
    <row r="2493" spans="17:17" ht="20.100000000000001" customHeight="1">
      <c r="Q2493"/>
    </row>
    <row r="2494" spans="17:17" ht="20.100000000000001" customHeight="1">
      <c r="Q2494"/>
    </row>
    <row r="2495" spans="17:17" ht="20.100000000000001" customHeight="1">
      <c r="Q2495"/>
    </row>
    <row r="2496" spans="17:17" ht="20.100000000000001" customHeight="1">
      <c r="Q2496"/>
    </row>
    <row r="2497" spans="17:17" ht="20.100000000000001" customHeight="1">
      <c r="Q2497"/>
    </row>
    <row r="2498" spans="17:17" ht="20.100000000000001" customHeight="1">
      <c r="Q2498"/>
    </row>
    <row r="2499" spans="17:17" ht="20.100000000000001" customHeight="1">
      <c r="Q2499"/>
    </row>
    <row r="2500" spans="17:17" ht="20.100000000000001" customHeight="1">
      <c r="Q2500"/>
    </row>
    <row r="2501" spans="17:17" ht="20.100000000000001" customHeight="1">
      <c r="Q2501"/>
    </row>
    <row r="2502" spans="17:17" ht="20.100000000000001" customHeight="1">
      <c r="Q2502"/>
    </row>
    <row r="2503" spans="17:17" ht="20.100000000000001" customHeight="1">
      <c r="Q2503"/>
    </row>
    <row r="2504" spans="17:17" ht="20.100000000000001" customHeight="1">
      <c r="Q2504"/>
    </row>
    <row r="2505" spans="17:17" ht="20.100000000000001" customHeight="1">
      <c r="Q2505"/>
    </row>
    <row r="2506" spans="17:17" ht="20.100000000000001" customHeight="1">
      <c r="Q2506"/>
    </row>
    <row r="2507" spans="17:17" ht="20.100000000000001" customHeight="1">
      <c r="Q2507"/>
    </row>
    <row r="2508" spans="17:17" ht="20.100000000000001" customHeight="1">
      <c r="Q2508"/>
    </row>
    <row r="2509" spans="17:17" ht="20.100000000000001" customHeight="1">
      <c r="Q2509"/>
    </row>
    <row r="2510" spans="17:17" ht="20.100000000000001" customHeight="1">
      <c r="Q2510"/>
    </row>
    <row r="2511" spans="17:17" ht="20.100000000000001" customHeight="1">
      <c r="Q2511"/>
    </row>
    <row r="2512" spans="17:17" ht="20.100000000000001" customHeight="1">
      <c r="Q2512"/>
    </row>
    <row r="2513" spans="17:17" ht="20.100000000000001" customHeight="1">
      <c r="Q2513"/>
    </row>
    <row r="2514" spans="17:17" ht="20.100000000000001" customHeight="1">
      <c r="Q2514"/>
    </row>
    <row r="2515" spans="17:17" ht="20.100000000000001" customHeight="1">
      <c r="Q2515"/>
    </row>
    <row r="2516" spans="17:17" ht="20.100000000000001" customHeight="1">
      <c r="Q2516"/>
    </row>
    <row r="2517" spans="17:17" ht="20.100000000000001" customHeight="1">
      <c r="Q2517"/>
    </row>
    <row r="2518" spans="17:17" ht="20.100000000000001" customHeight="1">
      <c r="Q2518"/>
    </row>
    <row r="2519" spans="17:17" ht="20.100000000000001" customHeight="1">
      <c r="Q2519"/>
    </row>
    <row r="2520" spans="17:17" ht="20.100000000000001" customHeight="1">
      <c r="Q2520"/>
    </row>
    <row r="2521" spans="17:17" ht="20.100000000000001" customHeight="1">
      <c r="Q2521"/>
    </row>
    <row r="2522" spans="17:17" ht="20.100000000000001" customHeight="1">
      <c r="Q2522"/>
    </row>
    <row r="2523" spans="17:17" ht="20.100000000000001" customHeight="1">
      <c r="Q2523"/>
    </row>
    <row r="2524" spans="17:17" ht="20.100000000000001" customHeight="1">
      <c r="Q2524"/>
    </row>
    <row r="2525" spans="17:17" ht="20.100000000000001" customHeight="1">
      <c r="Q2525"/>
    </row>
    <row r="2526" spans="17:17" ht="20.100000000000001" customHeight="1">
      <c r="Q2526"/>
    </row>
    <row r="2527" spans="17:17" ht="20.100000000000001" customHeight="1">
      <c r="Q2527"/>
    </row>
    <row r="2528" spans="17:17" ht="20.100000000000001" customHeight="1">
      <c r="Q2528"/>
    </row>
    <row r="2529" spans="17:17" ht="20.100000000000001" customHeight="1">
      <c r="Q2529"/>
    </row>
    <row r="2530" spans="17:17" ht="20.100000000000001" customHeight="1">
      <c r="Q2530"/>
    </row>
    <row r="2531" spans="17:17" ht="20.100000000000001" customHeight="1">
      <c r="Q2531"/>
    </row>
    <row r="2532" spans="17:17" ht="20.100000000000001" customHeight="1">
      <c r="Q2532"/>
    </row>
    <row r="2533" spans="17:17" ht="20.100000000000001" customHeight="1">
      <c r="Q2533"/>
    </row>
    <row r="2534" spans="17:17" ht="20.100000000000001" customHeight="1">
      <c r="Q2534"/>
    </row>
    <row r="2535" spans="17:17" ht="20.100000000000001" customHeight="1">
      <c r="Q2535"/>
    </row>
    <row r="2536" spans="17:17" ht="20.100000000000001" customHeight="1">
      <c r="Q2536"/>
    </row>
    <row r="2537" spans="17:17" ht="20.100000000000001" customHeight="1">
      <c r="Q2537"/>
    </row>
    <row r="2538" spans="17:17" ht="20.100000000000001" customHeight="1">
      <c r="Q2538"/>
    </row>
    <row r="2539" spans="17:17" ht="20.100000000000001" customHeight="1">
      <c r="Q2539"/>
    </row>
    <row r="2540" spans="17:17" ht="20.100000000000001" customHeight="1">
      <c r="Q2540"/>
    </row>
    <row r="2541" spans="17:17" ht="20.100000000000001" customHeight="1">
      <c r="Q2541"/>
    </row>
    <row r="2542" spans="17:17" ht="20.100000000000001" customHeight="1">
      <c r="Q2542"/>
    </row>
    <row r="2543" spans="17:17" ht="20.100000000000001" customHeight="1">
      <c r="Q2543"/>
    </row>
    <row r="2544" spans="17:17" ht="20.100000000000001" customHeight="1">
      <c r="Q2544"/>
    </row>
    <row r="2545" spans="17:17" ht="20.100000000000001" customHeight="1">
      <c r="Q2545"/>
    </row>
    <row r="2546" spans="17:17" ht="20.100000000000001" customHeight="1">
      <c r="Q2546"/>
    </row>
    <row r="2547" spans="17:17" ht="20.100000000000001" customHeight="1">
      <c r="Q2547"/>
    </row>
    <row r="2548" spans="17:17" ht="20.100000000000001" customHeight="1">
      <c r="Q2548"/>
    </row>
    <row r="2549" spans="17:17" ht="20.100000000000001" customHeight="1">
      <c r="Q2549"/>
    </row>
    <row r="2550" spans="17:17" ht="20.100000000000001" customHeight="1">
      <c r="Q2550"/>
    </row>
    <row r="2551" spans="17:17" ht="20.100000000000001" customHeight="1">
      <c r="Q2551"/>
    </row>
    <row r="2552" spans="17:17" ht="20.100000000000001" customHeight="1">
      <c r="Q2552"/>
    </row>
    <row r="2553" spans="17:17" ht="20.100000000000001" customHeight="1">
      <c r="Q2553"/>
    </row>
    <row r="2554" spans="17:17" ht="20.100000000000001" customHeight="1">
      <c r="Q2554"/>
    </row>
    <row r="2555" spans="17:17" ht="20.100000000000001" customHeight="1">
      <c r="Q2555"/>
    </row>
    <row r="2556" spans="17:17" ht="20.100000000000001" customHeight="1">
      <c r="Q2556"/>
    </row>
    <row r="2557" spans="17:17" ht="20.100000000000001" customHeight="1">
      <c r="Q2557"/>
    </row>
    <row r="2558" spans="17:17" ht="20.100000000000001" customHeight="1">
      <c r="Q2558"/>
    </row>
    <row r="2559" spans="17:17" ht="20.100000000000001" customHeight="1">
      <c r="Q2559"/>
    </row>
    <row r="2560" spans="17:17" ht="20.100000000000001" customHeight="1">
      <c r="Q2560"/>
    </row>
    <row r="2561" spans="17:17" ht="20.100000000000001" customHeight="1">
      <c r="Q2561"/>
    </row>
    <row r="2562" spans="17:17" ht="20.100000000000001" customHeight="1">
      <c r="Q2562"/>
    </row>
    <row r="2563" spans="17:17" ht="20.100000000000001" customHeight="1">
      <c r="Q2563"/>
    </row>
    <row r="2564" spans="17:17" ht="20.100000000000001" customHeight="1">
      <c r="Q2564"/>
    </row>
    <row r="2565" spans="17:17" ht="20.100000000000001" customHeight="1">
      <c r="Q2565"/>
    </row>
    <row r="2566" spans="17:17" ht="20.100000000000001" customHeight="1">
      <c r="Q2566"/>
    </row>
    <row r="2567" spans="17:17" ht="20.100000000000001" customHeight="1">
      <c r="Q2567"/>
    </row>
    <row r="2568" spans="17:17" ht="20.100000000000001" customHeight="1">
      <c r="Q2568"/>
    </row>
    <row r="2569" spans="17:17" ht="20.100000000000001" customHeight="1">
      <c r="Q2569"/>
    </row>
    <row r="2570" spans="17:17" ht="20.100000000000001" customHeight="1">
      <c r="Q2570"/>
    </row>
    <row r="2571" spans="17:17" ht="20.100000000000001" customHeight="1">
      <c r="Q2571"/>
    </row>
    <row r="2572" spans="17:17" ht="20.100000000000001" customHeight="1">
      <c r="Q2572"/>
    </row>
    <row r="2573" spans="17:17" ht="20.100000000000001" customHeight="1">
      <c r="Q2573"/>
    </row>
    <row r="2574" spans="17:17" ht="20.100000000000001" customHeight="1">
      <c r="Q2574"/>
    </row>
    <row r="2575" spans="17:17" ht="20.100000000000001" customHeight="1">
      <c r="Q2575"/>
    </row>
    <row r="2576" spans="17:17" ht="20.100000000000001" customHeight="1">
      <c r="Q2576"/>
    </row>
    <row r="2577" spans="17:17" ht="20.100000000000001" customHeight="1">
      <c r="Q2577"/>
    </row>
    <row r="2578" spans="17:17" ht="20.100000000000001" customHeight="1">
      <c r="Q2578"/>
    </row>
    <row r="2579" spans="17:17" ht="20.100000000000001" customHeight="1">
      <c r="Q2579"/>
    </row>
    <row r="2580" spans="17:17" ht="20.100000000000001" customHeight="1">
      <c r="Q2580"/>
    </row>
    <row r="2581" spans="17:17" ht="20.100000000000001" customHeight="1">
      <c r="Q2581"/>
    </row>
    <row r="2582" spans="17:17" ht="20.100000000000001" customHeight="1">
      <c r="Q2582"/>
    </row>
    <row r="2583" spans="17:17" ht="20.100000000000001" customHeight="1">
      <c r="Q2583"/>
    </row>
    <row r="2584" spans="17:17" ht="20.100000000000001" customHeight="1">
      <c r="Q2584"/>
    </row>
    <row r="2585" spans="17:17" ht="20.100000000000001" customHeight="1">
      <c r="Q2585"/>
    </row>
    <row r="2586" spans="17:17" ht="20.100000000000001" customHeight="1">
      <c r="Q2586"/>
    </row>
    <row r="2587" spans="17:17" ht="20.100000000000001" customHeight="1">
      <c r="Q2587"/>
    </row>
    <row r="2588" spans="17:17" ht="20.100000000000001" customHeight="1">
      <c r="Q2588"/>
    </row>
    <row r="2589" spans="17:17" ht="20.100000000000001" customHeight="1">
      <c r="Q2589"/>
    </row>
    <row r="2590" spans="17:17" ht="20.100000000000001" customHeight="1">
      <c r="Q2590"/>
    </row>
    <row r="2591" spans="17:17" ht="20.100000000000001" customHeight="1">
      <c r="Q2591"/>
    </row>
    <row r="2592" spans="17:17" ht="20.100000000000001" customHeight="1">
      <c r="Q2592"/>
    </row>
    <row r="2593" spans="17:17" ht="20.100000000000001" customHeight="1">
      <c r="Q2593"/>
    </row>
    <row r="2594" spans="17:17" ht="20.100000000000001" customHeight="1">
      <c r="Q2594"/>
    </row>
    <row r="2595" spans="17:17" ht="20.100000000000001" customHeight="1">
      <c r="Q2595"/>
    </row>
    <row r="2596" spans="17:17" ht="20.100000000000001" customHeight="1">
      <c r="Q2596"/>
    </row>
    <row r="2597" spans="17:17" ht="20.100000000000001" customHeight="1">
      <c r="Q2597"/>
    </row>
    <row r="2598" spans="17:17" ht="20.100000000000001" customHeight="1">
      <c r="Q2598"/>
    </row>
    <row r="2599" spans="17:17" ht="20.100000000000001" customHeight="1">
      <c r="Q2599"/>
    </row>
    <row r="2600" spans="17:17" ht="20.100000000000001" customHeight="1">
      <c r="Q2600"/>
    </row>
    <row r="2601" spans="17:17" ht="20.100000000000001" customHeight="1">
      <c r="Q2601"/>
    </row>
    <row r="2602" spans="17:17" ht="20.100000000000001" customHeight="1">
      <c r="Q2602"/>
    </row>
    <row r="2603" spans="17:17" ht="20.100000000000001" customHeight="1">
      <c r="Q2603"/>
    </row>
    <row r="2604" spans="17:17" ht="20.100000000000001" customHeight="1">
      <c r="Q2604"/>
    </row>
    <row r="2605" spans="17:17" ht="20.100000000000001" customHeight="1">
      <c r="Q2605"/>
    </row>
    <row r="2606" spans="17:17" ht="20.100000000000001" customHeight="1">
      <c r="Q2606"/>
    </row>
    <row r="2607" spans="17:17" ht="20.100000000000001" customHeight="1">
      <c r="Q2607"/>
    </row>
    <row r="2608" spans="17:17" ht="20.100000000000001" customHeight="1">
      <c r="Q2608"/>
    </row>
    <row r="2609" spans="17:17" ht="20.100000000000001" customHeight="1">
      <c r="Q2609"/>
    </row>
    <row r="2610" spans="17:17" ht="20.100000000000001" customHeight="1">
      <c r="Q2610"/>
    </row>
    <row r="2611" spans="17:17" ht="20.100000000000001" customHeight="1">
      <c r="Q2611"/>
    </row>
    <row r="2612" spans="17:17" ht="20.100000000000001" customHeight="1">
      <c r="Q2612"/>
    </row>
    <row r="2613" spans="17:17" ht="20.100000000000001" customHeight="1">
      <c r="Q2613"/>
    </row>
    <row r="2614" spans="17:17" ht="20.100000000000001" customHeight="1">
      <c r="Q2614"/>
    </row>
    <row r="2615" spans="17:17" ht="20.100000000000001" customHeight="1">
      <c r="Q2615"/>
    </row>
    <row r="2616" spans="17:17" ht="20.100000000000001" customHeight="1">
      <c r="Q2616"/>
    </row>
    <row r="2617" spans="17:17" ht="20.100000000000001" customHeight="1">
      <c r="Q2617"/>
    </row>
    <row r="2618" spans="17:17" ht="20.100000000000001" customHeight="1">
      <c r="Q2618"/>
    </row>
    <row r="2619" spans="17:17" ht="20.100000000000001" customHeight="1">
      <c r="Q2619"/>
    </row>
    <row r="2620" spans="17:17" ht="20.100000000000001" customHeight="1">
      <c r="Q2620"/>
    </row>
    <row r="2621" spans="17:17" ht="20.100000000000001" customHeight="1">
      <c r="Q2621"/>
    </row>
    <row r="2622" spans="17:17" ht="20.100000000000001" customHeight="1">
      <c r="Q2622"/>
    </row>
    <row r="2623" spans="17:17" ht="20.100000000000001" customHeight="1">
      <c r="Q2623"/>
    </row>
    <row r="2624" spans="17:17" ht="20.100000000000001" customHeight="1">
      <c r="Q2624"/>
    </row>
    <row r="2625" spans="17:17" ht="20.100000000000001" customHeight="1">
      <c r="Q2625"/>
    </row>
    <row r="2626" spans="17:17" ht="20.100000000000001" customHeight="1">
      <c r="Q2626"/>
    </row>
    <row r="2627" spans="17:17" ht="20.100000000000001" customHeight="1">
      <c r="Q2627"/>
    </row>
    <row r="2628" spans="17:17" ht="20.100000000000001" customHeight="1">
      <c r="Q2628"/>
    </row>
    <row r="2629" spans="17:17" ht="20.100000000000001" customHeight="1">
      <c r="Q2629"/>
    </row>
    <row r="2630" spans="17:17" ht="20.100000000000001" customHeight="1">
      <c r="Q2630"/>
    </row>
    <row r="2631" spans="17:17" ht="20.100000000000001" customHeight="1">
      <c r="Q2631"/>
    </row>
    <row r="2632" spans="17:17" ht="20.100000000000001" customHeight="1">
      <c r="Q2632"/>
    </row>
    <row r="2633" spans="17:17" ht="20.100000000000001" customHeight="1">
      <c r="Q2633"/>
    </row>
    <row r="2634" spans="17:17" ht="20.100000000000001" customHeight="1">
      <c r="Q2634"/>
    </row>
    <row r="2635" spans="17:17" ht="20.100000000000001" customHeight="1">
      <c r="Q2635"/>
    </row>
    <row r="2636" spans="17:17" ht="20.100000000000001" customHeight="1">
      <c r="Q2636"/>
    </row>
    <row r="2637" spans="17:17" ht="20.100000000000001" customHeight="1">
      <c r="Q2637"/>
    </row>
    <row r="2638" spans="17:17" ht="20.100000000000001" customHeight="1">
      <c r="Q2638"/>
    </row>
    <row r="2639" spans="17:17" ht="20.100000000000001" customHeight="1">
      <c r="Q2639"/>
    </row>
    <row r="2640" spans="17:17" ht="20.100000000000001" customHeight="1">
      <c r="Q2640"/>
    </row>
    <row r="2641" spans="17:17" ht="20.100000000000001" customHeight="1">
      <c r="Q2641"/>
    </row>
    <row r="2642" spans="17:17" ht="20.100000000000001" customHeight="1">
      <c r="Q2642"/>
    </row>
    <row r="2643" spans="17:17" ht="20.100000000000001" customHeight="1">
      <c r="Q2643"/>
    </row>
    <row r="2644" spans="17:17" ht="20.100000000000001" customHeight="1">
      <c r="Q2644"/>
    </row>
    <row r="2645" spans="17:17" ht="20.100000000000001" customHeight="1">
      <c r="Q2645"/>
    </row>
    <row r="2646" spans="17:17" ht="20.100000000000001" customHeight="1">
      <c r="Q2646"/>
    </row>
    <row r="2647" spans="17:17" ht="20.100000000000001" customHeight="1">
      <c r="Q2647"/>
    </row>
    <row r="2648" spans="17:17" ht="20.100000000000001" customHeight="1">
      <c r="Q2648"/>
    </row>
    <row r="2649" spans="17:17" ht="20.100000000000001" customHeight="1">
      <c r="Q2649"/>
    </row>
    <row r="2650" spans="17:17" ht="20.100000000000001" customHeight="1">
      <c r="Q2650"/>
    </row>
    <row r="2651" spans="17:17" ht="20.100000000000001" customHeight="1">
      <c r="Q2651"/>
    </row>
    <row r="2652" spans="17:17" ht="20.100000000000001" customHeight="1">
      <c r="Q2652"/>
    </row>
    <row r="2653" spans="17:17" ht="20.100000000000001" customHeight="1">
      <c r="Q2653"/>
    </row>
    <row r="2654" spans="17:17" ht="20.100000000000001" customHeight="1">
      <c r="Q2654"/>
    </row>
    <row r="2655" spans="17:17" ht="20.100000000000001" customHeight="1">
      <c r="Q2655"/>
    </row>
    <row r="2656" spans="17:17" ht="20.100000000000001" customHeight="1">
      <c r="Q2656"/>
    </row>
    <row r="2657" spans="17:17" ht="20.100000000000001" customHeight="1">
      <c r="Q2657"/>
    </row>
    <row r="2658" spans="17:17" ht="20.100000000000001" customHeight="1">
      <c r="Q2658"/>
    </row>
    <row r="2659" spans="17:17" ht="20.100000000000001" customHeight="1">
      <c r="Q2659"/>
    </row>
    <row r="2660" spans="17:17" ht="20.100000000000001" customHeight="1">
      <c r="Q2660"/>
    </row>
    <row r="2661" spans="17:17" ht="20.100000000000001" customHeight="1">
      <c r="Q2661"/>
    </row>
    <row r="2662" spans="17:17" ht="20.100000000000001" customHeight="1">
      <c r="Q2662"/>
    </row>
    <row r="2663" spans="17:17" ht="20.100000000000001" customHeight="1">
      <c r="Q2663"/>
    </row>
    <row r="2664" spans="17:17" ht="20.100000000000001" customHeight="1">
      <c r="Q2664"/>
    </row>
    <row r="2665" spans="17:17" ht="20.100000000000001" customHeight="1">
      <c r="Q2665"/>
    </row>
    <row r="2666" spans="17:17" ht="20.100000000000001" customHeight="1">
      <c r="Q2666"/>
    </row>
    <row r="2667" spans="17:17" ht="20.100000000000001" customHeight="1">
      <c r="Q2667"/>
    </row>
    <row r="2668" spans="17:17" ht="20.100000000000001" customHeight="1">
      <c r="Q2668"/>
    </row>
    <row r="2669" spans="17:17" ht="20.100000000000001" customHeight="1">
      <c r="Q2669"/>
    </row>
    <row r="2670" spans="17:17" ht="20.100000000000001" customHeight="1">
      <c r="Q2670"/>
    </row>
    <row r="2671" spans="17:17" ht="20.100000000000001" customHeight="1">
      <c r="Q2671"/>
    </row>
    <row r="2672" spans="17:17" ht="20.100000000000001" customHeight="1">
      <c r="Q2672"/>
    </row>
    <row r="2673" spans="17:17" ht="20.100000000000001" customHeight="1">
      <c r="Q2673"/>
    </row>
    <row r="2674" spans="17:17" ht="20.100000000000001" customHeight="1">
      <c r="Q2674"/>
    </row>
    <row r="2675" spans="17:17" ht="20.100000000000001" customHeight="1">
      <c r="Q2675"/>
    </row>
    <row r="2676" spans="17:17" ht="20.100000000000001" customHeight="1">
      <c r="Q2676"/>
    </row>
    <row r="2677" spans="17:17" ht="20.100000000000001" customHeight="1">
      <c r="Q2677"/>
    </row>
    <row r="2678" spans="17:17" ht="20.100000000000001" customHeight="1">
      <c r="Q2678"/>
    </row>
    <row r="2679" spans="17:17" ht="20.100000000000001" customHeight="1">
      <c r="Q2679"/>
    </row>
    <row r="2680" spans="17:17" ht="20.100000000000001" customHeight="1">
      <c r="Q2680"/>
    </row>
    <row r="2681" spans="17:17" ht="20.100000000000001" customHeight="1">
      <c r="Q2681"/>
    </row>
    <row r="2682" spans="17:17" ht="20.100000000000001" customHeight="1">
      <c r="Q2682"/>
    </row>
    <row r="2683" spans="17:17" ht="20.100000000000001" customHeight="1">
      <c r="Q2683"/>
    </row>
    <row r="2684" spans="17:17" ht="20.100000000000001" customHeight="1">
      <c r="Q2684"/>
    </row>
    <row r="2685" spans="17:17" ht="20.100000000000001" customHeight="1">
      <c r="Q2685"/>
    </row>
    <row r="2686" spans="17:17" ht="20.100000000000001" customHeight="1">
      <c r="Q2686"/>
    </row>
    <row r="2687" spans="17:17" ht="20.100000000000001" customHeight="1">
      <c r="Q2687"/>
    </row>
    <row r="2688" spans="17:17" ht="20.100000000000001" customHeight="1">
      <c r="Q2688"/>
    </row>
    <row r="2689" spans="17:17" ht="20.100000000000001" customHeight="1">
      <c r="Q2689"/>
    </row>
    <row r="2690" spans="17:17" ht="20.100000000000001" customHeight="1">
      <c r="Q2690"/>
    </row>
    <row r="2691" spans="17:17" ht="20.100000000000001" customHeight="1">
      <c r="Q2691"/>
    </row>
    <row r="2692" spans="17:17" ht="20.100000000000001" customHeight="1">
      <c r="Q2692"/>
    </row>
    <row r="2693" spans="17:17" ht="20.100000000000001" customHeight="1">
      <c r="Q2693"/>
    </row>
    <row r="2694" spans="17:17" ht="20.100000000000001" customHeight="1">
      <c r="Q2694"/>
    </row>
    <row r="2695" spans="17:17" ht="20.100000000000001" customHeight="1">
      <c r="Q2695"/>
    </row>
    <row r="2696" spans="17:17" ht="20.100000000000001" customHeight="1">
      <c r="Q2696"/>
    </row>
    <row r="2697" spans="17:17" ht="20.100000000000001" customHeight="1">
      <c r="Q2697"/>
    </row>
    <row r="2698" spans="17:17" ht="20.100000000000001" customHeight="1">
      <c r="Q2698"/>
    </row>
    <row r="2699" spans="17:17" ht="20.100000000000001" customHeight="1">
      <c r="Q2699"/>
    </row>
    <row r="2700" spans="17:17" ht="20.100000000000001" customHeight="1">
      <c r="Q2700"/>
    </row>
    <row r="2701" spans="17:17" ht="20.100000000000001" customHeight="1">
      <c r="Q2701"/>
    </row>
    <row r="2702" spans="17:17" ht="20.100000000000001" customHeight="1">
      <c r="Q2702"/>
    </row>
    <row r="2703" spans="17:17" ht="20.100000000000001" customHeight="1">
      <c r="Q2703"/>
    </row>
    <row r="2704" spans="17:17" ht="20.100000000000001" customHeight="1">
      <c r="Q2704"/>
    </row>
    <row r="2705" spans="17:17" ht="20.100000000000001" customHeight="1">
      <c r="Q2705"/>
    </row>
    <row r="2706" spans="17:17" ht="20.100000000000001" customHeight="1">
      <c r="Q2706"/>
    </row>
    <row r="2707" spans="17:17" ht="20.100000000000001" customHeight="1">
      <c r="Q2707"/>
    </row>
    <row r="2708" spans="17:17" ht="20.100000000000001" customHeight="1">
      <c r="Q2708"/>
    </row>
    <row r="2709" spans="17:17" ht="20.100000000000001" customHeight="1">
      <c r="Q2709"/>
    </row>
    <row r="2710" spans="17:17" ht="20.100000000000001" customHeight="1">
      <c r="Q2710"/>
    </row>
    <row r="2711" spans="17:17" ht="20.100000000000001" customHeight="1">
      <c r="Q2711"/>
    </row>
    <row r="2712" spans="17:17" ht="20.100000000000001" customHeight="1">
      <c r="Q2712"/>
    </row>
    <row r="2713" spans="17:17" ht="20.100000000000001" customHeight="1">
      <c r="Q2713"/>
    </row>
    <row r="2714" spans="17:17" ht="20.100000000000001" customHeight="1">
      <c r="Q2714"/>
    </row>
    <row r="2715" spans="17:17" ht="20.100000000000001" customHeight="1">
      <c r="Q2715"/>
    </row>
    <row r="2716" spans="17:17" ht="20.100000000000001" customHeight="1">
      <c r="Q2716"/>
    </row>
    <row r="2717" spans="17:17" ht="20.100000000000001" customHeight="1">
      <c r="Q2717"/>
    </row>
    <row r="2718" spans="17:17" ht="20.100000000000001" customHeight="1">
      <c r="Q2718"/>
    </row>
    <row r="2719" spans="17:17" ht="20.100000000000001" customHeight="1">
      <c r="Q2719"/>
    </row>
    <row r="2720" spans="17:17" ht="20.100000000000001" customHeight="1">
      <c r="Q2720"/>
    </row>
    <row r="2721" spans="17:17" ht="20.100000000000001" customHeight="1">
      <c r="Q2721"/>
    </row>
    <row r="2722" spans="17:17" ht="20.100000000000001" customHeight="1">
      <c r="Q2722"/>
    </row>
    <row r="2723" spans="17:17" ht="20.100000000000001" customHeight="1">
      <c r="Q2723"/>
    </row>
    <row r="2724" spans="17:17" ht="20.100000000000001" customHeight="1">
      <c r="Q2724"/>
    </row>
    <row r="2725" spans="17:17" ht="20.100000000000001" customHeight="1">
      <c r="Q2725"/>
    </row>
    <row r="2726" spans="17:17" ht="20.100000000000001" customHeight="1">
      <c r="Q2726"/>
    </row>
    <row r="2727" spans="17:17" ht="20.100000000000001" customHeight="1">
      <c r="Q2727"/>
    </row>
    <row r="2728" spans="17:17" ht="20.100000000000001" customHeight="1">
      <c r="Q2728"/>
    </row>
    <row r="2729" spans="17:17" ht="20.100000000000001" customHeight="1">
      <c r="Q2729"/>
    </row>
    <row r="2730" spans="17:17" ht="20.100000000000001" customHeight="1">
      <c r="Q2730"/>
    </row>
    <row r="2731" spans="17:17" ht="20.100000000000001" customHeight="1">
      <c r="Q2731"/>
    </row>
    <row r="2732" spans="17:17" ht="20.100000000000001" customHeight="1">
      <c r="Q2732"/>
    </row>
    <row r="2733" spans="17:17" ht="20.100000000000001" customHeight="1">
      <c r="Q2733"/>
    </row>
    <row r="2734" spans="17:17" ht="20.100000000000001" customHeight="1">
      <c r="Q2734"/>
    </row>
    <row r="2735" spans="17:17" ht="20.100000000000001" customHeight="1">
      <c r="Q2735"/>
    </row>
    <row r="2736" spans="17:17" ht="20.100000000000001" customHeight="1">
      <c r="Q2736"/>
    </row>
    <row r="2737" spans="17:17" ht="20.100000000000001" customHeight="1">
      <c r="Q2737"/>
    </row>
    <row r="2738" spans="17:17" ht="20.100000000000001" customHeight="1">
      <c r="Q2738"/>
    </row>
    <row r="2739" spans="17:17" ht="20.100000000000001" customHeight="1">
      <c r="Q2739"/>
    </row>
    <row r="2740" spans="17:17" ht="20.100000000000001" customHeight="1">
      <c r="Q2740"/>
    </row>
    <row r="2741" spans="17:17" ht="20.100000000000001" customHeight="1">
      <c r="Q2741"/>
    </row>
    <row r="2742" spans="17:17" ht="20.100000000000001" customHeight="1">
      <c r="Q2742"/>
    </row>
    <row r="2743" spans="17:17" ht="20.100000000000001" customHeight="1">
      <c r="Q2743"/>
    </row>
    <row r="2744" spans="17:17" ht="20.100000000000001" customHeight="1">
      <c r="Q2744"/>
    </row>
    <row r="2745" spans="17:17" ht="20.100000000000001" customHeight="1">
      <c r="Q2745"/>
    </row>
    <row r="2746" spans="17:17" ht="20.100000000000001" customHeight="1">
      <c r="Q2746"/>
    </row>
    <row r="2747" spans="17:17" ht="20.100000000000001" customHeight="1">
      <c r="Q2747"/>
    </row>
    <row r="2748" spans="17:17" ht="20.100000000000001" customHeight="1">
      <c r="Q2748"/>
    </row>
    <row r="2749" spans="17:17" ht="20.100000000000001" customHeight="1">
      <c r="Q2749"/>
    </row>
    <row r="2750" spans="17:17" ht="20.100000000000001" customHeight="1">
      <c r="Q2750"/>
    </row>
    <row r="2751" spans="17:17" ht="20.100000000000001" customHeight="1">
      <c r="Q2751"/>
    </row>
    <row r="2752" spans="17:17" ht="20.100000000000001" customHeight="1">
      <c r="Q2752"/>
    </row>
    <row r="2753" spans="17:17" ht="20.100000000000001" customHeight="1">
      <c r="Q2753"/>
    </row>
    <row r="2754" spans="17:17" ht="20.100000000000001" customHeight="1">
      <c r="Q2754"/>
    </row>
    <row r="2755" spans="17:17" ht="20.100000000000001" customHeight="1">
      <c r="Q2755"/>
    </row>
    <row r="2756" spans="17:17" ht="20.100000000000001" customHeight="1">
      <c r="Q2756"/>
    </row>
    <row r="2757" spans="17:17" ht="20.100000000000001" customHeight="1">
      <c r="Q2757"/>
    </row>
    <row r="2758" spans="17:17" ht="20.100000000000001" customHeight="1">
      <c r="Q2758"/>
    </row>
    <row r="2759" spans="17:17" ht="20.100000000000001" customHeight="1">
      <c r="Q2759"/>
    </row>
    <row r="2760" spans="17:17" ht="20.100000000000001" customHeight="1">
      <c r="Q2760"/>
    </row>
    <row r="2761" spans="17:17" ht="20.100000000000001" customHeight="1">
      <c r="Q2761"/>
    </row>
    <row r="2762" spans="17:17" ht="20.100000000000001" customHeight="1">
      <c r="Q2762"/>
    </row>
    <row r="2763" spans="17:17" ht="20.100000000000001" customHeight="1">
      <c r="Q2763"/>
    </row>
    <row r="2764" spans="17:17" ht="20.100000000000001" customHeight="1">
      <c r="Q2764"/>
    </row>
    <row r="2765" spans="17:17" ht="20.100000000000001" customHeight="1">
      <c r="Q2765"/>
    </row>
    <row r="2766" spans="17:17" ht="20.100000000000001" customHeight="1">
      <c r="Q2766"/>
    </row>
    <row r="2767" spans="17:17" ht="20.100000000000001" customHeight="1">
      <c r="Q2767"/>
    </row>
    <row r="2768" spans="17:17" ht="20.100000000000001" customHeight="1">
      <c r="Q2768"/>
    </row>
    <row r="2769" spans="17:17" ht="20.100000000000001" customHeight="1">
      <c r="Q2769"/>
    </row>
    <row r="2770" spans="17:17" ht="20.100000000000001" customHeight="1">
      <c r="Q2770"/>
    </row>
    <row r="2771" spans="17:17" ht="20.100000000000001" customHeight="1">
      <c r="Q2771"/>
    </row>
    <row r="2772" spans="17:17" ht="20.100000000000001" customHeight="1">
      <c r="Q2772"/>
    </row>
    <row r="2773" spans="17:17" ht="20.100000000000001" customHeight="1">
      <c r="Q2773"/>
    </row>
    <row r="2774" spans="17:17" ht="20.100000000000001" customHeight="1">
      <c r="Q2774"/>
    </row>
    <row r="2775" spans="17:17" ht="20.100000000000001" customHeight="1">
      <c r="Q2775"/>
    </row>
    <row r="2776" spans="17:17" ht="20.100000000000001" customHeight="1">
      <c r="Q2776"/>
    </row>
    <row r="2777" spans="17:17" ht="20.100000000000001" customHeight="1">
      <c r="Q2777"/>
    </row>
    <row r="2778" spans="17:17" ht="20.100000000000001" customHeight="1">
      <c r="Q2778"/>
    </row>
    <row r="2779" spans="17:17" ht="20.100000000000001" customHeight="1">
      <c r="Q2779"/>
    </row>
    <row r="2780" spans="17:17" ht="20.100000000000001" customHeight="1">
      <c r="Q2780"/>
    </row>
    <row r="2781" spans="17:17" ht="20.100000000000001" customHeight="1">
      <c r="Q2781"/>
    </row>
    <row r="2782" spans="17:17" ht="20.100000000000001" customHeight="1">
      <c r="Q2782"/>
    </row>
    <row r="2783" spans="17:17" ht="20.100000000000001" customHeight="1">
      <c r="Q2783"/>
    </row>
    <row r="2784" spans="17:17" ht="20.100000000000001" customHeight="1">
      <c r="Q2784"/>
    </row>
    <row r="2785" spans="17:17" ht="20.100000000000001" customHeight="1">
      <c r="Q2785"/>
    </row>
    <row r="2786" spans="17:17" ht="20.100000000000001" customHeight="1">
      <c r="Q2786"/>
    </row>
    <row r="2787" spans="17:17" ht="20.100000000000001" customHeight="1">
      <c r="Q2787"/>
    </row>
    <row r="2788" spans="17:17" ht="20.100000000000001" customHeight="1">
      <c r="Q2788"/>
    </row>
    <row r="2789" spans="17:17" ht="20.100000000000001" customHeight="1">
      <c r="Q2789"/>
    </row>
    <row r="2790" spans="17:17" ht="20.100000000000001" customHeight="1">
      <c r="Q2790"/>
    </row>
    <row r="2791" spans="17:17" ht="20.100000000000001" customHeight="1">
      <c r="Q2791"/>
    </row>
    <row r="2792" spans="17:17" ht="20.100000000000001" customHeight="1">
      <c r="Q2792"/>
    </row>
    <row r="2793" spans="17:17" ht="20.100000000000001" customHeight="1">
      <c r="Q2793"/>
    </row>
    <row r="2794" spans="17:17" ht="20.100000000000001" customHeight="1">
      <c r="Q2794"/>
    </row>
    <row r="2795" spans="17:17" ht="20.100000000000001" customHeight="1">
      <c r="Q2795"/>
    </row>
    <row r="2796" spans="17:17" ht="20.100000000000001" customHeight="1">
      <c r="Q2796"/>
    </row>
    <row r="2797" spans="17:17" ht="20.100000000000001" customHeight="1">
      <c r="Q2797"/>
    </row>
    <row r="2798" spans="17:17" ht="20.100000000000001" customHeight="1">
      <c r="Q2798"/>
    </row>
    <row r="2799" spans="17:17" ht="20.100000000000001" customHeight="1">
      <c r="Q2799"/>
    </row>
    <row r="2800" spans="17:17" ht="20.100000000000001" customHeight="1">
      <c r="Q2800"/>
    </row>
    <row r="2801" spans="17:17" ht="20.100000000000001" customHeight="1">
      <c r="Q2801"/>
    </row>
    <row r="2802" spans="17:17" ht="20.100000000000001" customHeight="1">
      <c r="Q2802"/>
    </row>
    <row r="2803" spans="17:17" ht="20.100000000000001" customHeight="1">
      <c r="Q2803"/>
    </row>
    <row r="2804" spans="17:17" ht="20.100000000000001" customHeight="1">
      <c r="Q2804"/>
    </row>
    <row r="2805" spans="17:17" ht="20.100000000000001" customHeight="1">
      <c r="Q2805"/>
    </row>
    <row r="2806" spans="17:17" ht="20.100000000000001" customHeight="1">
      <c r="Q2806"/>
    </row>
    <row r="2807" spans="17:17" ht="20.100000000000001" customHeight="1">
      <c r="Q2807"/>
    </row>
    <row r="2808" spans="17:17" ht="20.100000000000001" customHeight="1">
      <c r="Q2808"/>
    </row>
    <row r="2809" spans="17:17" ht="20.100000000000001" customHeight="1">
      <c r="Q2809"/>
    </row>
    <row r="2810" spans="17:17" ht="20.100000000000001" customHeight="1">
      <c r="Q2810"/>
    </row>
    <row r="2811" spans="17:17" ht="20.100000000000001" customHeight="1">
      <c r="Q2811"/>
    </row>
    <row r="2812" spans="17:17" ht="20.100000000000001" customHeight="1">
      <c r="Q2812"/>
    </row>
    <row r="2813" spans="17:17" ht="20.100000000000001" customHeight="1">
      <c r="Q2813"/>
    </row>
    <row r="2814" spans="17:17" ht="20.100000000000001" customHeight="1">
      <c r="Q2814"/>
    </row>
    <row r="2815" spans="17:17" ht="20.100000000000001" customHeight="1">
      <c r="Q2815"/>
    </row>
    <row r="2816" spans="17:17" ht="20.100000000000001" customHeight="1">
      <c r="Q2816"/>
    </row>
    <row r="2817" spans="17:17" ht="20.100000000000001" customHeight="1">
      <c r="Q2817"/>
    </row>
    <row r="2818" spans="17:17" ht="20.100000000000001" customHeight="1">
      <c r="Q2818"/>
    </row>
    <row r="2819" spans="17:17" ht="20.100000000000001" customHeight="1">
      <c r="Q2819"/>
    </row>
    <row r="2820" spans="17:17" ht="20.100000000000001" customHeight="1">
      <c r="Q2820"/>
    </row>
    <row r="2821" spans="17:17" ht="20.100000000000001" customHeight="1">
      <c r="Q2821"/>
    </row>
    <row r="2822" spans="17:17" ht="20.100000000000001" customHeight="1">
      <c r="Q2822"/>
    </row>
    <row r="2823" spans="17:17" ht="20.100000000000001" customHeight="1">
      <c r="Q2823"/>
    </row>
    <row r="2824" spans="17:17" ht="20.100000000000001" customHeight="1">
      <c r="Q2824"/>
    </row>
    <row r="2825" spans="17:17" ht="20.100000000000001" customHeight="1">
      <c r="Q2825"/>
    </row>
    <row r="2826" spans="17:17" ht="20.100000000000001" customHeight="1">
      <c r="Q2826"/>
    </row>
    <row r="2827" spans="17:17" ht="20.100000000000001" customHeight="1">
      <c r="Q2827"/>
    </row>
    <row r="2828" spans="17:17" ht="20.100000000000001" customHeight="1">
      <c r="Q2828"/>
    </row>
    <row r="2829" spans="17:17" ht="20.100000000000001" customHeight="1">
      <c r="Q2829"/>
    </row>
    <row r="2830" spans="17:17" ht="20.100000000000001" customHeight="1">
      <c r="Q2830"/>
    </row>
    <row r="2831" spans="17:17" ht="20.100000000000001" customHeight="1">
      <c r="Q2831"/>
    </row>
    <row r="2832" spans="17:17" ht="20.100000000000001" customHeight="1">
      <c r="Q2832"/>
    </row>
    <row r="2833" spans="17:17" ht="20.100000000000001" customHeight="1">
      <c r="Q2833"/>
    </row>
    <row r="2834" spans="17:17" ht="20.100000000000001" customHeight="1">
      <c r="Q2834"/>
    </row>
    <row r="2835" spans="17:17" ht="20.100000000000001" customHeight="1">
      <c r="Q2835"/>
    </row>
    <row r="2836" spans="17:17" ht="20.100000000000001" customHeight="1">
      <c r="Q2836"/>
    </row>
    <row r="2837" spans="17:17" ht="20.100000000000001" customHeight="1">
      <c r="Q2837"/>
    </row>
    <row r="2838" spans="17:17" ht="20.100000000000001" customHeight="1">
      <c r="Q2838"/>
    </row>
    <row r="2839" spans="17:17" ht="20.100000000000001" customHeight="1">
      <c r="Q2839"/>
    </row>
    <row r="2840" spans="17:17" ht="20.100000000000001" customHeight="1">
      <c r="Q2840"/>
    </row>
    <row r="2841" spans="17:17" ht="20.100000000000001" customHeight="1">
      <c r="Q2841"/>
    </row>
    <row r="2842" spans="17:17" ht="20.100000000000001" customHeight="1">
      <c r="Q2842"/>
    </row>
    <row r="2843" spans="17:17" ht="20.100000000000001" customHeight="1">
      <c r="Q2843"/>
    </row>
    <row r="2844" spans="17:17" ht="20.100000000000001" customHeight="1">
      <c r="Q2844"/>
    </row>
    <row r="2845" spans="17:17" ht="20.100000000000001" customHeight="1">
      <c r="Q2845"/>
    </row>
    <row r="2846" spans="17:17" ht="20.100000000000001" customHeight="1">
      <c r="Q2846"/>
    </row>
    <row r="2847" spans="17:17" ht="20.100000000000001" customHeight="1">
      <c r="Q2847"/>
    </row>
    <row r="2848" spans="17:17" ht="20.100000000000001" customHeight="1">
      <c r="Q2848"/>
    </row>
    <row r="2849" spans="17:17" ht="20.100000000000001" customHeight="1">
      <c r="Q2849"/>
    </row>
    <row r="2850" spans="17:17" ht="20.100000000000001" customHeight="1">
      <c r="Q2850"/>
    </row>
    <row r="2851" spans="17:17" ht="20.100000000000001" customHeight="1">
      <c r="Q2851"/>
    </row>
    <row r="2852" spans="17:17" ht="20.100000000000001" customHeight="1">
      <c r="Q2852"/>
    </row>
    <row r="2853" spans="17:17" ht="20.100000000000001" customHeight="1">
      <c r="Q2853"/>
    </row>
    <row r="2854" spans="17:17" ht="20.100000000000001" customHeight="1">
      <c r="Q2854"/>
    </row>
    <row r="2855" spans="17:17" ht="20.100000000000001" customHeight="1">
      <c r="Q2855"/>
    </row>
    <row r="2856" spans="17:17" ht="20.100000000000001" customHeight="1">
      <c r="Q2856"/>
    </row>
    <row r="2857" spans="17:17" ht="20.100000000000001" customHeight="1">
      <c r="Q2857"/>
    </row>
    <row r="2858" spans="17:17" ht="20.100000000000001" customHeight="1">
      <c r="Q2858"/>
    </row>
    <row r="2859" spans="17:17" ht="20.100000000000001" customHeight="1">
      <c r="Q2859"/>
    </row>
    <row r="2860" spans="17:17" ht="20.100000000000001" customHeight="1">
      <c r="Q2860"/>
    </row>
    <row r="2861" spans="17:17" ht="20.100000000000001" customHeight="1">
      <c r="Q2861"/>
    </row>
    <row r="2862" spans="17:17" ht="20.100000000000001" customHeight="1">
      <c r="Q2862"/>
    </row>
    <row r="2863" spans="17:17" ht="20.100000000000001" customHeight="1">
      <c r="Q2863"/>
    </row>
    <row r="2864" spans="17:17" ht="20.100000000000001" customHeight="1">
      <c r="Q2864"/>
    </row>
    <row r="2865" spans="17:17" ht="20.100000000000001" customHeight="1">
      <c r="Q2865"/>
    </row>
    <row r="2866" spans="17:17" ht="20.100000000000001" customHeight="1">
      <c r="Q2866"/>
    </row>
    <row r="2867" spans="17:17" ht="20.100000000000001" customHeight="1">
      <c r="Q2867"/>
    </row>
    <row r="2868" spans="17:17" ht="20.100000000000001" customHeight="1">
      <c r="Q2868"/>
    </row>
    <row r="2869" spans="17:17" ht="20.100000000000001" customHeight="1">
      <c r="Q2869"/>
    </row>
    <row r="2870" spans="17:17" ht="20.100000000000001" customHeight="1">
      <c r="Q2870"/>
    </row>
    <row r="2871" spans="17:17" ht="20.100000000000001" customHeight="1">
      <c r="Q2871"/>
    </row>
    <row r="2872" spans="17:17" ht="20.100000000000001" customHeight="1">
      <c r="Q2872"/>
    </row>
    <row r="2873" spans="17:17" ht="20.100000000000001" customHeight="1">
      <c r="Q2873"/>
    </row>
    <row r="2874" spans="17:17" ht="20.100000000000001" customHeight="1">
      <c r="Q2874"/>
    </row>
    <row r="2875" spans="17:17" ht="20.100000000000001" customHeight="1">
      <c r="Q2875"/>
    </row>
    <row r="2876" spans="17:17" ht="20.100000000000001" customHeight="1">
      <c r="Q2876"/>
    </row>
    <row r="2877" spans="17:17" ht="20.100000000000001" customHeight="1">
      <c r="Q2877"/>
    </row>
    <row r="2878" spans="17:17" ht="20.100000000000001" customHeight="1">
      <c r="Q2878"/>
    </row>
    <row r="2879" spans="17:17" ht="20.100000000000001" customHeight="1">
      <c r="Q2879"/>
    </row>
    <row r="2880" spans="17:17" ht="20.100000000000001" customHeight="1">
      <c r="Q2880"/>
    </row>
    <row r="2881" spans="17:17" ht="20.100000000000001" customHeight="1">
      <c r="Q2881"/>
    </row>
    <row r="2882" spans="17:17" ht="20.100000000000001" customHeight="1">
      <c r="Q2882"/>
    </row>
    <row r="2883" spans="17:17" ht="20.100000000000001" customHeight="1">
      <c r="Q2883"/>
    </row>
    <row r="2884" spans="17:17" ht="20.100000000000001" customHeight="1">
      <c r="Q2884"/>
    </row>
    <row r="2885" spans="17:17" ht="20.100000000000001" customHeight="1">
      <c r="Q2885"/>
    </row>
    <row r="2886" spans="17:17" ht="20.100000000000001" customHeight="1">
      <c r="Q2886"/>
    </row>
    <row r="2887" spans="17:17" ht="20.100000000000001" customHeight="1">
      <c r="Q2887"/>
    </row>
    <row r="2888" spans="17:17" ht="20.100000000000001" customHeight="1">
      <c r="Q2888"/>
    </row>
    <row r="2889" spans="17:17" ht="20.100000000000001" customHeight="1">
      <c r="Q2889"/>
    </row>
    <row r="2890" spans="17:17" ht="20.100000000000001" customHeight="1">
      <c r="Q2890"/>
    </row>
    <row r="2891" spans="17:17" ht="20.100000000000001" customHeight="1">
      <c r="Q2891"/>
    </row>
    <row r="2892" spans="17:17" ht="20.100000000000001" customHeight="1">
      <c r="Q2892"/>
    </row>
    <row r="2893" spans="17:17" ht="20.100000000000001" customHeight="1">
      <c r="Q2893"/>
    </row>
    <row r="2894" spans="17:17" ht="20.100000000000001" customHeight="1">
      <c r="Q2894"/>
    </row>
    <row r="2895" spans="17:17" ht="20.100000000000001" customHeight="1">
      <c r="Q2895"/>
    </row>
    <row r="2896" spans="17:17" ht="20.100000000000001" customHeight="1">
      <c r="Q2896"/>
    </row>
    <row r="2897" spans="17:17" ht="20.100000000000001" customHeight="1">
      <c r="Q2897"/>
    </row>
    <row r="2898" spans="17:17" ht="20.100000000000001" customHeight="1">
      <c r="Q2898"/>
    </row>
    <row r="2899" spans="17:17" ht="20.100000000000001" customHeight="1">
      <c r="Q2899"/>
    </row>
    <row r="2900" spans="17:17" ht="20.100000000000001" customHeight="1">
      <c r="Q2900"/>
    </row>
    <row r="2901" spans="17:17" ht="20.100000000000001" customHeight="1">
      <c r="Q2901"/>
    </row>
    <row r="2902" spans="17:17" ht="20.100000000000001" customHeight="1">
      <c r="Q2902"/>
    </row>
    <row r="2903" spans="17:17" ht="20.100000000000001" customHeight="1">
      <c r="Q2903"/>
    </row>
    <row r="2904" spans="17:17" ht="20.100000000000001" customHeight="1">
      <c r="Q2904"/>
    </row>
    <row r="2905" spans="17:17" ht="20.100000000000001" customHeight="1">
      <c r="Q2905"/>
    </row>
    <row r="2906" spans="17:17" ht="20.100000000000001" customHeight="1">
      <c r="Q2906"/>
    </row>
    <row r="2907" spans="17:17" ht="20.100000000000001" customHeight="1">
      <c r="Q2907"/>
    </row>
    <row r="2908" spans="17:17" ht="20.100000000000001" customHeight="1">
      <c r="Q2908"/>
    </row>
    <row r="2909" spans="17:17" ht="20.100000000000001" customHeight="1">
      <c r="Q2909"/>
    </row>
    <row r="2910" spans="17:17" ht="20.100000000000001" customHeight="1">
      <c r="Q2910"/>
    </row>
    <row r="2911" spans="17:17" ht="20.100000000000001" customHeight="1">
      <c r="Q2911"/>
    </row>
    <row r="2912" spans="17:17" ht="20.100000000000001" customHeight="1">
      <c r="Q2912"/>
    </row>
    <row r="2913" spans="17:17" ht="20.100000000000001" customHeight="1">
      <c r="Q2913"/>
    </row>
    <row r="2914" spans="17:17" ht="20.100000000000001" customHeight="1">
      <c r="Q2914"/>
    </row>
    <row r="2915" spans="17:17" ht="20.100000000000001" customHeight="1">
      <c r="Q2915"/>
    </row>
    <row r="2916" spans="17:17" ht="20.100000000000001" customHeight="1">
      <c r="Q2916"/>
    </row>
    <row r="2917" spans="17:17" ht="20.100000000000001" customHeight="1">
      <c r="Q2917"/>
    </row>
    <row r="2918" spans="17:17" ht="20.100000000000001" customHeight="1">
      <c r="Q2918"/>
    </row>
    <row r="2919" spans="17:17" ht="20.100000000000001" customHeight="1">
      <c r="Q2919"/>
    </row>
    <row r="2920" spans="17:17" ht="20.100000000000001" customHeight="1">
      <c r="Q2920"/>
    </row>
    <row r="2921" spans="17:17" ht="20.100000000000001" customHeight="1">
      <c r="Q2921"/>
    </row>
    <row r="2922" spans="17:17" ht="20.100000000000001" customHeight="1">
      <c r="Q2922"/>
    </row>
    <row r="2923" spans="17:17" ht="20.100000000000001" customHeight="1">
      <c r="Q2923"/>
    </row>
    <row r="2924" spans="17:17" ht="20.100000000000001" customHeight="1">
      <c r="Q2924"/>
    </row>
    <row r="2925" spans="17:17" ht="20.100000000000001" customHeight="1">
      <c r="Q2925"/>
    </row>
    <row r="2926" spans="17:17" ht="20.100000000000001" customHeight="1">
      <c r="Q2926"/>
    </row>
    <row r="2927" spans="17:17" ht="20.100000000000001" customHeight="1">
      <c r="Q2927"/>
    </row>
    <row r="2928" spans="17:17" ht="20.100000000000001" customHeight="1">
      <c r="Q2928"/>
    </row>
    <row r="2929" spans="17:17" ht="20.100000000000001" customHeight="1">
      <c r="Q2929"/>
    </row>
    <row r="2930" spans="17:17" ht="20.100000000000001" customHeight="1">
      <c r="Q2930"/>
    </row>
    <row r="2931" spans="17:17" ht="20.100000000000001" customHeight="1">
      <c r="Q2931"/>
    </row>
    <row r="2932" spans="17:17" ht="20.100000000000001" customHeight="1">
      <c r="Q2932"/>
    </row>
    <row r="2933" spans="17:17" ht="20.100000000000001" customHeight="1">
      <c r="Q2933"/>
    </row>
    <row r="2934" spans="17:17" ht="20.100000000000001" customHeight="1">
      <c r="Q2934"/>
    </row>
    <row r="2935" spans="17:17" ht="20.100000000000001" customHeight="1">
      <c r="Q2935"/>
    </row>
    <row r="2936" spans="17:17" ht="20.100000000000001" customHeight="1">
      <c r="Q2936"/>
    </row>
    <row r="2937" spans="17:17" ht="20.100000000000001" customHeight="1">
      <c r="Q2937"/>
    </row>
    <row r="2938" spans="17:17" ht="20.100000000000001" customHeight="1">
      <c r="Q2938"/>
    </row>
    <row r="2939" spans="17:17" ht="20.100000000000001" customHeight="1">
      <c r="Q2939"/>
    </row>
    <row r="2940" spans="17:17" ht="20.100000000000001" customHeight="1">
      <c r="Q2940"/>
    </row>
    <row r="2941" spans="17:17" ht="20.100000000000001" customHeight="1">
      <c r="Q2941"/>
    </row>
    <row r="2942" spans="17:17" ht="20.100000000000001" customHeight="1">
      <c r="Q2942"/>
    </row>
    <row r="2943" spans="17:17" ht="20.100000000000001" customHeight="1">
      <c r="Q2943"/>
    </row>
    <row r="2944" spans="17:17" ht="20.100000000000001" customHeight="1">
      <c r="Q2944"/>
    </row>
    <row r="2945" spans="17:17" ht="20.100000000000001" customHeight="1">
      <c r="Q2945"/>
    </row>
    <row r="2946" spans="17:17" ht="20.100000000000001" customHeight="1">
      <c r="Q2946"/>
    </row>
    <row r="2947" spans="17:17" ht="20.100000000000001" customHeight="1">
      <c r="Q2947"/>
    </row>
    <row r="2948" spans="17:17" ht="20.100000000000001" customHeight="1">
      <c r="Q2948"/>
    </row>
    <row r="2949" spans="17:17" ht="20.100000000000001" customHeight="1">
      <c r="Q2949"/>
    </row>
    <row r="2950" spans="17:17" ht="20.100000000000001" customHeight="1">
      <c r="Q2950"/>
    </row>
    <row r="2951" spans="17:17" ht="20.100000000000001" customHeight="1">
      <c r="Q2951"/>
    </row>
    <row r="2952" spans="17:17" ht="20.100000000000001" customHeight="1">
      <c r="Q2952"/>
    </row>
    <row r="2953" spans="17:17" ht="20.100000000000001" customHeight="1">
      <c r="Q2953"/>
    </row>
    <row r="2954" spans="17:17" ht="20.100000000000001" customHeight="1">
      <c r="Q2954"/>
    </row>
    <row r="2955" spans="17:17" ht="20.100000000000001" customHeight="1">
      <c r="Q2955"/>
    </row>
    <row r="2956" spans="17:17" ht="20.100000000000001" customHeight="1">
      <c r="Q2956"/>
    </row>
    <row r="2957" spans="17:17" ht="20.100000000000001" customHeight="1">
      <c r="Q2957"/>
    </row>
    <row r="2958" spans="17:17" ht="20.100000000000001" customHeight="1">
      <c r="Q2958"/>
    </row>
    <row r="2959" spans="17:17" ht="20.100000000000001" customHeight="1">
      <c r="Q2959"/>
    </row>
    <row r="2960" spans="17:17" ht="20.100000000000001" customHeight="1">
      <c r="Q2960"/>
    </row>
    <row r="2961" spans="17:17" ht="20.100000000000001" customHeight="1">
      <c r="Q2961"/>
    </row>
    <row r="2962" spans="17:17" ht="20.100000000000001" customHeight="1">
      <c r="Q2962"/>
    </row>
    <row r="2963" spans="17:17" ht="20.100000000000001" customHeight="1">
      <c r="Q2963"/>
    </row>
    <row r="2964" spans="17:17" ht="20.100000000000001" customHeight="1">
      <c r="Q2964"/>
    </row>
    <row r="2965" spans="17:17" ht="20.100000000000001" customHeight="1">
      <c r="Q2965"/>
    </row>
    <row r="2966" spans="17:17" ht="20.100000000000001" customHeight="1">
      <c r="Q2966"/>
    </row>
    <row r="2967" spans="17:17" ht="20.100000000000001" customHeight="1">
      <c r="Q2967"/>
    </row>
    <row r="2968" spans="17:17" ht="20.100000000000001" customHeight="1">
      <c r="Q2968"/>
    </row>
    <row r="2969" spans="17:17" ht="20.100000000000001" customHeight="1">
      <c r="Q2969"/>
    </row>
    <row r="2970" spans="17:17" ht="20.100000000000001" customHeight="1">
      <c r="Q2970"/>
    </row>
    <row r="2971" spans="17:17" ht="20.100000000000001" customHeight="1">
      <c r="Q2971"/>
    </row>
    <row r="2972" spans="17:17" ht="20.100000000000001" customHeight="1">
      <c r="Q2972"/>
    </row>
    <row r="2973" spans="17:17" ht="20.100000000000001" customHeight="1">
      <c r="Q2973"/>
    </row>
    <row r="2974" spans="17:17" ht="20.100000000000001" customHeight="1">
      <c r="Q2974"/>
    </row>
    <row r="2975" spans="17:17" ht="20.100000000000001" customHeight="1">
      <c r="Q2975"/>
    </row>
    <row r="2976" spans="17:17" ht="20.100000000000001" customHeight="1">
      <c r="Q2976"/>
    </row>
    <row r="2977" spans="17:17" ht="20.100000000000001" customHeight="1">
      <c r="Q2977"/>
    </row>
    <row r="2978" spans="17:17" ht="20.100000000000001" customHeight="1">
      <c r="Q2978"/>
    </row>
    <row r="2979" spans="17:17" ht="20.100000000000001" customHeight="1">
      <c r="Q2979"/>
    </row>
    <row r="2980" spans="17:17" ht="20.100000000000001" customHeight="1">
      <c r="Q2980"/>
    </row>
    <row r="2981" spans="17:17" ht="20.100000000000001" customHeight="1">
      <c r="Q2981"/>
    </row>
    <row r="2982" spans="17:17" ht="20.100000000000001" customHeight="1">
      <c r="Q2982"/>
    </row>
    <row r="2983" spans="17:17" ht="20.100000000000001" customHeight="1">
      <c r="Q2983"/>
    </row>
    <row r="2984" spans="17:17" ht="20.100000000000001" customHeight="1">
      <c r="Q2984"/>
    </row>
    <row r="2985" spans="17:17" ht="20.100000000000001" customHeight="1">
      <c r="Q2985"/>
    </row>
    <row r="2986" spans="17:17" ht="20.100000000000001" customHeight="1">
      <c r="Q2986"/>
    </row>
    <row r="2987" spans="17:17" ht="20.100000000000001" customHeight="1">
      <c r="Q2987"/>
    </row>
    <row r="2988" spans="17:17" ht="20.100000000000001" customHeight="1">
      <c r="Q2988"/>
    </row>
    <row r="2989" spans="17:17" ht="20.100000000000001" customHeight="1">
      <c r="Q2989"/>
    </row>
    <row r="2990" spans="17:17" ht="20.100000000000001" customHeight="1">
      <c r="Q2990"/>
    </row>
    <row r="2991" spans="17:17" ht="20.100000000000001" customHeight="1">
      <c r="Q2991"/>
    </row>
    <row r="2992" spans="17:17" ht="20.100000000000001" customHeight="1">
      <c r="Q2992"/>
    </row>
    <row r="2993" spans="17:17" ht="20.100000000000001" customHeight="1">
      <c r="Q2993"/>
    </row>
    <row r="2994" spans="17:17" ht="20.100000000000001" customHeight="1">
      <c r="Q2994"/>
    </row>
    <row r="2995" spans="17:17" ht="20.100000000000001" customHeight="1">
      <c r="Q2995"/>
    </row>
    <row r="2996" spans="17:17" ht="20.100000000000001" customHeight="1">
      <c r="Q2996"/>
    </row>
    <row r="2997" spans="17:17" ht="20.100000000000001" customHeight="1">
      <c r="Q2997"/>
    </row>
    <row r="2998" spans="17:17" ht="20.100000000000001" customHeight="1">
      <c r="Q2998"/>
    </row>
    <row r="2999" spans="17:17" ht="20.100000000000001" customHeight="1">
      <c r="Q2999"/>
    </row>
    <row r="3000" spans="17:17" ht="20.100000000000001" customHeight="1">
      <c r="Q3000"/>
    </row>
    <row r="3001" spans="17:17" ht="20.100000000000001" customHeight="1">
      <c r="Q3001"/>
    </row>
    <row r="3002" spans="17:17" ht="20.100000000000001" customHeight="1">
      <c r="Q3002"/>
    </row>
    <row r="3003" spans="17:17" ht="20.100000000000001" customHeight="1">
      <c r="Q3003"/>
    </row>
    <row r="3004" spans="17:17" ht="20.100000000000001" customHeight="1">
      <c r="Q3004"/>
    </row>
    <row r="3005" spans="17:17" ht="20.100000000000001" customHeight="1">
      <c r="Q3005"/>
    </row>
    <row r="3006" spans="17:17" ht="20.100000000000001" customHeight="1">
      <c r="Q3006"/>
    </row>
    <row r="3007" spans="17:17" ht="20.100000000000001" customHeight="1">
      <c r="Q3007"/>
    </row>
    <row r="3008" spans="17:17" ht="20.100000000000001" customHeight="1">
      <c r="Q3008"/>
    </row>
    <row r="3009" spans="17:17" ht="20.100000000000001" customHeight="1">
      <c r="Q3009"/>
    </row>
    <row r="3010" spans="17:17" ht="20.100000000000001" customHeight="1">
      <c r="Q3010"/>
    </row>
    <row r="3011" spans="17:17" ht="20.100000000000001" customHeight="1">
      <c r="Q3011"/>
    </row>
    <row r="3012" spans="17:17" ht="20.100000000000001" customHeight="1">
      <c r="Q3012"/>
    </row>
    <row r="3013" spans="17:17" ht="20.100000000000001" customHeight="1">
      <c r="Q3013"/>
    </row>
    <row r="3014" spans="17:17" ht="20.100000000000001" customHeight="1">
      <c r="Q3014"/>
    </row>
    <row r="3015" spans="17:17" ht="20.100000000000001" customHeight="1">
      <c r="Q3015"/>
    </row>
    <row r="3016" spans="17:17" ht="20.100000000000001" customHeight="1">
      <c r="Q3016"/>
    </row>
    <row r="3017" spans="17:17" ht="20.100000000000001" customHeight="1">
      <c r="Q3017"/>
    </row>
    <row r="3018" spans="17:17" ht="20.100000000000001" customHeight="1">
      <c r="Q3018"/>
    </row>
    <row r="3019" spans="17:17" ht="20.100000000000001" customHeight="1">
      <c r="Q3019"/>
    </row>
    <row r="3020" spans="17:17" ht="20.100000000000001" customHeight="1">
      <c r="Q3020"/>
    </row>
    <row r="3021" spans="17:17" ht="20.100000000000001" customHeight="1">
      <c r="Q3021"/>
    </row>
    <row r="3022" spans="17:17" ht="20.100000000000001" customHeight="1">
      <c r="Q3022"/>
    </row>
    <row r="3023" spans="17:17" ht="20.100000000000001" customHeight="1">
      <c r="Q3023"/>
    </row>
    <row r="3024" spans="17:17" ht="20.100000000000001" customHeight="1">
      <c r="Q3024"/>
    </row>
    <row r="3025" spans="17:17" ht="20.100000000000001" customHeight="1">
      <c r="Q3025"/>
    </row>
    <row r="3026" spans="17:17" ht="20.100000000000001" customHeight="1">
      <c r="Q3026"/>
    </row>
    <row r="3027" spans="17:17" ht="20.100000000000001" customHeight="1">
      <c r="Q3027"/>
    </row>
    <row r="3028" spans="17:17" ht="20.100000000000001" customHeight="1">
      <c r="Q3028"/>
    </row>
    <row r="3029" spans="17:17" ht="20.100000000000001" customHeight="1">
      <c r="Q3029"/>
    </row>
    <row r="3030" spans="17:17" ht="20.100000000000001" customHeight="1">
      <c r="Q3030"/>
    </row>
    <row r="3031" spans="17:17" ht="20.100000000000001" customHeight="1">
      <c r="Q3031"/>
    </row>
    <row r="3032" spans="17:17" ht="20.100000000000001" customHeight="1">
      <c r="Q3032"/>
    </row>
    <row r="3033" spans="17:17" ht="20.100000000000001" customHeight="1">
      <c r="Q3033"/>
    </row>
    <row r="3034" spans="17:17" ht="20.100000000000001" customHeight="1">
      <c r="Q3034"/>
    </row>
    <row r="3035" spans="17:17" ht="20.100000000000001" customHeight="1">
      <c r="Q3035"/>
    </row>
    <row r="3036" spans="17:17" ht="20.100000000000001" customHeight="1">
      <c r="Q3036"/>
    </row>
    <row r="3037" spans="17:17" ht="20.100000000000001" customHeight="1">
      <c r="Q3037"/>
    </row>
    <row r="3038" spans="17:17" ht="20.100000000000001" customHeight="1">
      <c r="Q3038"/>
    </row>
    <row r="3039" spans="17:17" ht="20.100000000000001" customHeight="1">
      <c r="Q3039"/>
    </row>
    <row r="3040" spans="17:17" ht="20.100000000000001" customHeight="1">
      <c r="Q3040"/>
    </row>
    <row r="3041" spans="17:17" ht="20.100000000000001" customHeight="1">
      <c r="Q3041"/>
    </row>
    <row r="3042" spans="17:17" ht="20.100000000000001" customHeight="1">
      <c r="Q3042"/>
    </row>
    <row r="3043" spans="17:17" ht="20.100000000000001" customHeight="1">
      <c r="Q3043"/>
    </row>
    <row r="3044" spans="17:17" ht="20.100000000000001" customHeight="1">
      <c r="Q3044"/>
    </row>
    <row r="3045" spans="17:17" ht="20.100000000000001" customHeight="1">
      <c r="Q3045"/>
    </row>
    <row r="3046" spans="17:17" ht="20.100000000000001" customHeight="1">
      <c r="Q3046"/>
    </row>
    <row r="3047" spans="17:17" ht="20.100000000000001" customHeight="1">
      <c r="Q3047"/>
    </row>
    <row r="3048" spans="17:17" ht="20.100000000000001" customHeight="1">
      <c r="Q3048"/>
    </row>
    <row r="3049" spans="17:17" ht="20.100000000000001" customHeight="1">
      <c r="Q3049"/>
    </row>
    <row r="3050" spans="17:17" ht="20.100000000000001" customHeight="1">
      <c r="Q3050"/>
    </row>
    <row r="3051" spans="17:17" ht="20.100000000000001" customHeight="1">
      <c r="Q3051"/>
    </row>
    <row r="3052" spans="17:17" ht="20.100000000000001" customHeight="1">
      <c r="Q3052"/>
    </row>
    <row r="3053" spans="17:17" ht="20.100000000000001" customHeight="1">
      <c r="Q3053"/>
    </row>
    <row r="3054" spans="17:17" ht="20.100000000000001" customHeight="1">
      <c r="Q3054"/>
    </row>
    <row r="3055" spans="17:17" ht="20.100000000000001" customHeight="1">
      <c r="Q3055"/>
    </row>
    <row r="3056" spans="17:17" ht="20.100000000000001" customHeight="1">
      <c r="Q3056"/>
    </row>
    <row r="3057" spans="17:17" ht="20.100000000000001" customHeight="1">
      <c r="Q3057"/>
    </row>
    <row r="3058" spans="17:17" ht="20.100000000000001" customHeight="1">
      <c r="Q3058"/>
    </row>
    <row r="3059" spans="17:17" ht="20.100000000000001" customHeight="1">
      <c r="Q3059"/>
    </row>
    <row r="3060" spans="17:17" ht="20.100000000000001" customHeight="1">
      <c r="Q3060"/>
    </row>
    <row r="3061" spans="17:17" ht="20.100000000000001" customHeight="1">
      <c r="Q3061"/>
    </row>
    <row r="3062" spans="17:17" ht="20.100000000000001" customHeight="1">
      <c r="Q3062"/>
    </row>
    <row r="3063" spans="17:17" ht="20.100000000000001" customHeight="1">
      <c r="Q3063"/>
    </row>
    <row r="3064" spans="17:17" ht="20.100000000000001" customHeight="1">
      <c r="Q3064"/>
    </row>
    <row r="3065" spans="17:17" ht="20.100000000000001" customHeight="1">
      <c r="Q3065"/>
    </row>
    <row r="3066" spans="17:17" ht="20.100000000000001" customHeight="1">
      <c r="Q3066"/>
    </row>
    <row r="3067" spans="17:17" ht="20.100000000000001" customHeight="1">
      <c r="Q3067"/>
    </row>
    <row r="3068" spans="17:17" ht="20.100000000000001" customHeight="1">
      <c r="Q3068"/>
    </row>
    <row r="3069" spans="17:17" ht="20.100000000000001" customHeight="1">
      <c r="Q3069"/>
    </row>
    <row r="3070" spans="17:17" ht="20.100000000000001" customHeight="1">
      <c r="Q3070"/>
    </row>
    <row r="3071" spans="17:17" ht="20.100000000000001" customHeight="1">
      <c r="Q3071"/>
    </row>
    <row r="3072" spans="17:17" ht="20.100000000000001" customHeight="1">
      <c r="Q3072"/>
    </row>
    <row r="3073" spans="17:17" ht="20.100000000000001" customHeight="1">
      <c r="Q3073"/>
    </row>
    <row r="3074" spans="17:17" ht="20.100000000000001" customHeight="1">
      <c r="Q3074"/>
    </row>
    <row r="3075" spans="17:17" ht="20.100000000000001" customHeight="1">
      <c r="Q3075"/>
    </row>
    <row r="3076" spans="17:17" ht="20.100000000000001" customHeight="1">
      <c r="Q3076"/>
    </row>
    <row r="3077" spans="17:17" ht="20.100000000000001" customHeight="1">
      <c r="Q3077"/>
    </row>
    <row r="3078" spans="17:17" ht="20.100000000000001" customHeight="1">
      <c r="Q3078"/>
    </row>
    <row r="3079" spans="17:17" ht="20.100000000000001" customHeight="1">
      <c r="Q3079"/>
    </row>
    <row r="3080" spans="17:17" ht="20.100000000000001" customHeight="1">
      <c r="Q3080"/>
    </row>
    <row r="3081" spans="17:17" ht="20.100000000000001" customHeight="1">
      <c r="Q3081"/>
    </row>
    <row r="3082" spans="17:17" ht="20.100000000000001" customHeight="1">
      <c r="Q3082"/>
    </row>
    <row r="3083" spans="17:17" ht="20.100000000000001" customHeight="1">
      <c r="Q3083"/>
    </row>
    <row r="3084" spans="17:17" ht="20.100000000000001" customHeight="1">
      <c r="Q3084"/>
    </row>
    <row r="3085" spans="17:17" ht="20.100000000000001" customHeight="1">
      <c r="Q3085"/>
    </row>
    <row r="3086" spans="17:17" ht="20.100000000000001" customHeight="1">
      <c r="Q3086"/>
    </row>
    <row r="3087" spans="17:17" ht="20.100000000000001" customHeight="1">
      <c r="Q3087"/>
    </row>
    <row r="3088" spans="17:17" ht="20.100000000000001" customHeight="1">
      <c r="Q3088"/>
    </row>
    <row r="3089" spans="17:17" ht="20.100000000000001" customHeight="1">
      <c r="Q3089"/>
    </row>
    <row r="3090" spans="17:17" ht="20.100000000000001" customHeight="1">
      <c r="Q3090"/>
    </row>
    <row r="3091" spans="17:17" ht="20.100000000000001" customHeight="1">
      <c r="Q3091"/>
    </row>
    <row r="3092" spans="17:17" ht="20.100000000000001" customHeight="1">
      <c r="Q3092"/>
    </row>
    <row r="3093" spans="17:17" ht="20.100000000000001" customHeight="1">
      <c r="Q3093"/>
    </row>
    <row r="3094" spans="17:17" ht="20.100000000000001" customHeight="1">
      <c r="Q3094"/>
    </row>
    <row r="3095" spans="17:17" ht="20.100000000000001" customHeight="1">
      <c r="Q3095"/>
    </row>
    <row r="3096" spans="17:17" ht="20.100000000000001" customHeight="1">
      <c r="Q3096"/>
    </row>
    <row r="3097" spans="17:17" ht="20.100000000000001" customHeight="1">
      <c r="Q3097"/>
    </row>
    <row r="3098" spans="17:17" ht="20.100000000000001" customHeight="1">
      <c r="Q3098"/>
    </row>
    <row r="3099" spans="17:17" ht="20.100000000000001" customHeight="1">
      <c r="Q3099"/>
    </row>
    <row r="3100" spans="17:17" ht="20.100000000000001" customHeight="1">
      <c r="Q3100"/>
    </row>
    <row r="3101" spans="17:17" ht="20.100000000000001" customHeight="1">
      <c r="Q3101"/>
    </row>
    <row r="3102" spans="17:17" ht="20.100000000000001" customHeight="1">
      <c r="Q3102"/>
    </row>
    <row r="3103" spans="17:17" ht="20.100000000000001" customHeight="1">
      <c r="Q3103"/>
    </row>
    <row r="3104" spans="17:17" ht="20.100000000000001" customHeight="1">
      <c r="Q3104"/>
    </row>
    <row r="3105" spans="17:17" ht="20.100000000000001" customHeight="1">
      <c r="Q3105"/>
    </row>
    <row r="3106" spans="17:17" ht="20.100000000000001" customHeight="1">
      <c r="Q3106"/>
    </row>
    <row r="3107" spans="17:17" ht="20.100000000000001" customHeight="1">
      <c r="Q3107"/>
    </row>
    <row r="3108" spans="17:17" ht="20.100000000000001" customHeight="1">
      <c r="Q3108"/>
    </row>
    <row r="3109" spans="17:17" ht="20.100000000000001" customHeight="1">
      <c r="Q3109"/>
    </row>
    <row r="3110" spans="17:17" ht="20.100000000000001" customHeight="1">
      <c r="Q3110"/>
    </row>
    <row r="3111" spans="17:17" ht="20.100000000000001" customHeight="1">
      <c r="Q3111"/>
    </row>
    <row r="3112" spans="17:17" ht="20.100000000000001" customHeight="1">
      <c r="Q3112"/>
    </row>
    <row r="3113" spans="17:17" ht="20.100000000000001" customHeight="1">
      <c r="Q3113"/>
    </row>
    <row r="3114" spans="17:17" ht="20.100000000000001" customHeight="1">
      <c r="Q3114"/>
    </row>
    <row r="3115" spans="17:17" ht="20.100000000000001" customHeight="1">
      <c r="Q3115"/>
    </row>
    <row r="3116" spans="17:17" ht="20.100000000000001" customHeight="1">
      <c r="Q3116"/>
    </row>
    <row r="3117" spans="17:17" ht="20.100000000000001" customHeight="1">
      <c r="Q3117"/>
    </row>
    <row r="3118" spans="17:17" ht="20.100000000000001" customHeight="1">
      <c r="Q3118"/>
    </row>
    <row r="3119" spans="17:17" ht="20.100000000000001" customHeight="1">
      <c r="Q3119"/>
    </row>
    <row r="3120" spans="17:17" ht="20.100000000000001" customHeight="1">
      <c r="Q3120"/>
    </row>
    <row r="3121" spans="17:17" ht="20.100000000000001" customHeight="1">
      <c r="Q3121"/>
    </row>
    <row r="3122" spans="17:17" ht="20.100000000000001" customHeight="1">
      <c r="Q3122"/>
    </row>
    <row r="3123" spans="17:17" ht="20.100000000000001" customHeight="1">
      <c r="Q3123"/>
    </row>
    <row r="3124" spans="17:17" ht="20.100000000000001" customHeight="1">
      <c r="Q3124"/>
    </row>
    <row r="3125" spans="17:17" ht="20.100000000000001" customHeight="1">
      <c r="Q3125"/>
    </row>
    <row r="3126" spans="17:17" ht="20.100000000000001" customHeight="1">
      <c r="Q3126"/>
    </row>
    <row r="3127" spans="17:17" ht="20.100000000000001" customHeight="1">
      <c r="Q3127"/>
    </row>
    <row r="3128" spans="17:17" ht="20.100000000000001" customHeight="1">
      <c r="Q3128"/>
    </row>
    <row r="3129" spans="17:17" ht="20.100000000000001" customHeight="1">
      <c r="Q3129"/>
    </row>
    <row r="3130" spans="17:17" ht="20.100000000000001" customHeight="1">
      <c r="Q3130"/>
    </row>
    <row r="3131" spans="17:17" ht="20.100000000000001" customHeight="1">
      <c r="Q3131"/>
    </row>
    <row r="3132" spans="17:17" ht="20.100000000000001" customHeight="1">
      <c r="Q3132"/>
    </row>
    <row r="3133" spans="17:17" ht="20.100000000000001" customHeight="1">
      <c r="Q3133"/>
    </row>
    <row r="3134" spans="17:17" ht="20.100000000000001" customHeight="1">
      <c r="Q3134"/>
    </row>
    <row r="3135" spans="17:17" ht="20.100000000000001" customHeight="1">
      <c r="Q3135"/>
    </row>
    <row r="3136" spans="17:17" ht="20.100000000000001" customHeight="1">
      <c r="Q3136"/>
    </row>
    <row r="3137" spans="17:17" ht="20.100000000000001" customHeight="1">
      <c r="Q3137"/>
    </row>
    <row r="3138" spans="17:17" ht="20.100000000000001" customHeight="1">
      <c r="Q3138"/>
    </row>
    <row r="3139" spans="17:17" ht="20.100000000000001" customHeight="1">
      <c r="Q3139"/>
    </row>
    <row r="3140" spans="17:17" ht="20.100000000000001" customHeight="1">
      <c r="Q3140"/>
    </row>
    <row r="3141" spans="17:17" ht="20.100000000000001" customHeight="1">
      <c r="Q3141"/>
    </row>
    <row r="3142" spans="17:17" ht="20.100000000000001" customHeight="1">
      <c r="Q3142"/>
    </row>
    <row r="3143" spans="17:17" ht="20.100000000000001" customHeight="1">
      <c r="Q3143"/>
    </row>
    <row r="3144" spans="17:17" ht="20.100000000000001" customHeight="1">
      <c r="Q3144"/>
    </row>
    <row r="3145" spans="17:17" ht="20.100000000000001" customHeight="1">
      <c r="Q3145"/>
    </row>
    <row r="3146" spans="17:17" ht="20.100000000000001" customHeight="1">
      <c r="Q3146"/>
    </row>
    <row r="3147" spans="17:17" ht="20.100000000000001" customHeight="1">
      <c r="Q3147"/>
    </row>
    <row r="3148" spans="17:17" ht="20.100000000000001" customHeight="1">
      <c r="Q3148"/>
    </row>
    <row r="3149" spans="17:17" ht="20.100000000000001" customHeight="1">
      <c r="Q3149"/>
    </row>
    <row r="3150" spans="17:17" ht="20.100000000000001" customHeight="1">
      <c r="Q3150"/>
    </row>
    <row r="3151" spans="17:17" ht="20.100000000000001" customHeight="1">
      <c r="Q3151"/>
    </row>
    <row r="3152" spans="17:17" ht="20.100000000000001" customHeight="1">
      <c r="Q3152"/>
    </row>
    <row r="3153" spans="17:17" ht="20.100000000000001" customHeight="1">
      <c r="Q3153"/>
    </row>
    <row r="3154" spans="17:17" ht="20.100000000000001" customHeight="1">
      <c r="Q3154"/>
    </row>
    <row r="3155" spans="17:17" ht="20.100000000000001" customHeight="1">
      <c r="Q3155"/>
    </row>
    <row r="3156" spans="17:17" ht="20.100000000000001" customHeight="1">
      <c r="Q3156"/>
    </row>
    <row r="3157" spans="17:17" ht="20.100000000000001" customHeight="1">
      <c r="Q3157"/>
    </row>
    <row r="3158" spans="17:17" ht="20.100000000000001" customHeight="1">
      <c r="Q3158"/>
    </row>
    <row r="3159" spans="17:17" ht="20.100000000000001" customHeight="1">
      <c r="Q3159"/>
    </row>
    <row r="3160" spans="17:17" ht="20.100000000000001" customHeight="1">
      <c r="Q3160"/>
    </row>
    <row r="3161" spans="17:17" ht="20.100000000000001" customHeight="1">
      <c r="Q3161"/>
    </row>
    <row r="3162" spans="17:17" ht="20.100000000000001" customHeight="1">
      <c r="Q3162"/>
    </row>
    <row r="3163" spans="17:17" ht="20.100000000000001" customHeight="1">
      <c r="Q3163"/>
    </row>
    <row r="3164" spans="17:17" ht="20.100000000000001" customHeight="1">
      <c r="Q3164"/>
    </row>
    <row r="3165" spans="17:17" ht="20.100000000000001" customHeight="1">
      <c r="Q3165"/>
    </row>
    <row r="3166" spans="17:17" ht="20.100000000000001" customHeight="1">
      <c r="Q3166"/>
    </row>
    <row r="3167" spans="17:17" ht="20.100000000000001" customHeight="1">
      <c r="Q3167"/>
    </row>
    <row r="3168" spans="17:17" ht="20.100000000000001" customHeight="1">
      <c r="Q3168"/>
    </row>
    <row r="3169" spans="17:17" ht="20.100000000000001" customHeight="1">
      <c r="Q3169"/>
    </row>
    <row r="3170" spans="17:17" ht="20.100000000000001" customHeight="1">
      <c r="Q3170"/>
    </row>
    <row r="3171" spans="17:17" ht="20.100000000000001" customHeight="1">
      <c r="Q3171"/>
    </row>
    <row r="3172" spans="17:17" ht="20.100000000000001" customHeight="1">
      <c r="Q3172"/>
    </row>
    <row r="3173" spans="17:17" ht="20.100000000000001" customHeight="1">
      <c r="Q3173"/>
    </row>
    <row r="3174" spans="17:17" ht="20.100000000000001" customHeight="1">
      <c r="Q3174"/>
    </row>
    <row r="3175" spans="17:17" ht="20.100000000000001" customHeight="1">
      <c r="Q3175"/>
    </row>
    <row r="3176" spans="17:17" ht="20.100000000000001" customHeight="1">
      <c r="Q3176"/>
    </row>
    <row r="3177" spans="17:17" ht="20.100000000000001" customHeight="1">
      <c r="Q3177"/>
    </row>
    <row r="3178" spans="17:17" ht="20.100000000000001" customHeight="1">
      <c r="Q3178"/>
    </row>
    <row r="3179" spans="17:17" ht="20.100000000000001" customHeight="1">
      <c r="Q3179"/>
    </row>
    <row r="3180" spans="17:17" ht="20.100000000000001" customHeight="1">
      <c r="Q3180"/>
    </row>
    <row r="3181" spans="17:17" ht="20.100000000000001" customHeight="1">
      <c r="Q3181"/>
    </row>
    <row r="3182" spans="17:17" ht="20.100000000000001" customHeight="1">
      <c r="Q3182"/>
    </row>
    <row r="3183" spans="17:17" ht="20.100000000000001" customHeight="1">
      <c r="Q3183"/>
    </row>
    <row r="3184" spans="17:17" ht="20.100000000000001" customHeight="1">
      <c r="Q3184"/>
    </row>
    <row r="3185" spans="17:17" ht="20.100000000000001" customHeight="1">
      <c r="Q3185"/>
    </row>
    <row r="3186" spans="17:17" ht="20.100000000000001" customHeight="1">
      <c r="Q3186"/>
    </row>
    <row r="3187" spans="17:17" ht="20.100000000000001" customHeight="1">
      <c r="Q3187"/>
    </row>
    <row r="3188" spans="17:17" ht="20.100000000000001" customHeight="1">
      <c r="Q3188"/>
    </row>
    <row r="3189" spans="17:17" ht="20.100000000000001" customHeight="1">
      <c r="Q3189"/>
    </row>
    <row r="3190" spans="17:17" ht="20.100000000000001" customHeight="1">
      <c r="Q3190"/>
    </row>
    <row r="3191" spans="17:17" ht="20.100000000000001" customHeight="1">
      <c r="Q3191"/>
    </row>
    <row r="3192" spans="17:17" ht="20.100000000000001" customHeight="1">
      <c r="Q3192"/>
    </row>
    <row r="3193" spans="17:17" ht="20.100000000000001" customHeight="1">
      <c r="Q3193"/>
    </row>
    <row r="3194" spans="17:17" ht="20.100000000000001" customHeight="1">
      <c r="Q3194"/>
    </row>
    <row r="3195" spans="17:17" ht="20.100000000000001" customHeight="1">
      <c r="Q3195"/>
    </row>
    <row r="3196" spans="17:17" ht="20.100000000000001" customHeight="1">
      <c r="Q3196"/>
    </row>
    <row r="3197" spans="17:17" ht="20.100000000000001" customHeight="1">
      <c r="Q3197"/>
    </row>
    <row r="3198" spans="17:17" ht="20.100000000000001" customHeight="1">
      <c r="Q3198"/>
    </row>
    <row r="3199" spans="17:17" ht="20.100000000000001" customHeight="1">
      <c r="Q3199"/>
    </row>
    <row r="3200" spans="17:17" ht="20.100000000000001" customHeight="1">
      <c r="Q3200"/>
    </row>
    <row r="3201" spans="17:17" ht="20.100000000000001" customHeight="1">
      <c r="Q3201"/>
    </row>
    <row r="3202" spans="17:17" ht="20.100000000000001" customHeight="1">
      <c r="Q3202"/>
    </row>
    <row r="3203" spans="17:17" ht="20.100000000000001" customHeight="1">
      <c r="Q3203"/>
    </row>
    <row r="3204" spans="17:17" ht="20.100000000000001" customHeight="1">
      <c r="Q3204"/>
    </row>
    <row r="3205" spans="17:17" ht="20.100000000000001" customHeight="1">
      <c r="Q3205"/>
    </row>
    <row r="3206" spans="17:17" ht="20.100000000000001" customHeight="1">
      <c r="Q3206"/>
    </row>
    <row r="3207" spans="17:17" ht="20.100000000000001" customHeight="1">
      <c r="Q3207"/>
    </row>
    <row r="3208" spans="17:17" ht="20.100000000000001" customHeight="1">
      <c r="Q3208"/>
    </row>
    <row r="3209" spans="17:17" ht="20.100000000000001" customHeight="1">
      <c r="Q3209"/>
    </row>
    <row r="3210" spans="17:17" ht="20.100000000000001" customHeight="1">
      <c r="Q3210"/>
    </row>
    <row r="3211" spans="17:17" ht="20.100000000000001" customHeight="1">
      <c r="Q3211"/>
    </row>
    <row r="3212" spans="17:17" ht="20.100000000000001" customHeight="1">
      <c r="Q3212"/>
    </row>
    <row r="3213" spans="17:17" ht="20.100000000000001" customHeight="1">
      <c r="Q3213"/>
    </row>
    <row r="3214" spans="17:17" ht="20.100000000000001" customHeight="1">
      <c r="Q3214"/>
    </row>
    <row r="3215" spans="17:17" ht="20.100000000000001" customHeight="1">
      <c r="Q3215"/>
    </row>
    <row r="3216" spans="17:17" ht="20.100000000000001" customHeight="1">
      <c r="Q3216"/>
    </row>
    <row r="3217" spans="17:17" ht="20.100000000000001" customHeight="1">
      <c r="Q3217"/>
    </row>
    <row r="3218" spans="17:17" ht="20.100000000000001" customHeight="1">
      <c r="Q3218"/>
    </row>
    <row r="3219" spans="17:17" ht="20.100000000000001" customHeight="1">
      <c r="Q3219"/>
    </row>
    <row r="3220" spans="17:17" ht="20.100000000000001" customHeight="1">
      <c r="Q3220"/>
    </row>
    <row r="3221" spans="17:17" ht="20.100000000000001" customHeight="1">
      <c r="Q3221"/>
    </row>
    <row r="3222" spans="17:17" ht="20.100000000000001" customHeight="1">
      <c r="Q3222"/>
    </row>
    <row r="3223" spans="17:17" ht="20.100000000000001" customHeight="1">
      <c r="Q3223"/>
    </row>
    <row r="3224" spans="17:17" ht="20.100000000000001" customHeight="1">
      <c r="Q3224"/>
    </row>
    <row r="3225" spans="17:17" ht="20.100000000000001" customHeight="1">
      <c r="Q3225"/>
    </row>
    <row r="3226" spans="17:17" ht="20.100000000000001" customHeight="1">
      <c r="Q3226"/>
    </row>
    <row r="3227" spans="17:17" ht="20.100000000000001" customHeight="1">
      <c r="Q3227"/>
    </row>
    <row r="3228" spans="17:17" ht="20.100000000000001" customHeight="1">
      <c r="Q3228"/>
    </row>
    <row r="3229" spans="17:17" ht="20.100000000000001" customHeight="1">
      <c r="Q3229"/>
    </row>
    <row r="3230" spans="17:17" ht="20.100000000000001" customHeight="1">
      <c r="Q3230"/>
    </row>
    <row r="3231" spans="17:17" ht="20.100000000000001" customHeight="1">
      <c r="Q3231"/>
    </row>
    <row r="3232" spans="17:17" ht="20.100000000000001" customHeight="1">
      <c r="Q3232"/>
    </row>
    <row r="3233" spans="17:17" ht="20.100000000000001" customHeight="1">
      <c r="Q3233"/>
    </row>
    <row r="3234" spans="17:17" ht="20.100000000000001" customHeight="1">
      <c r="Q3234"/>
    </row>
    <row r="3235" spans="17:17" ht="20.100000000000001" customHeight="1">
      <c r="Q3235"/>
    </row>
    <row r="3236" spans="17:17" ht="20.100000000000001" customHeight="1">
      <c r="Q3236"/>
    </row>
    <row r="3237" spans="17:17" ht="20.100000000000001" customHeight="1">
      <c r="Q3237"/>
    </row>
    <row r="3238" spans="17:17" ht="20.100000000000001" customHeight="1">
      <c r="Q3238"/>
    </row>
    <row r="3239" spans="17:17" ht="20.100000000000001" customHeight="1">
      <c r="Q3239"/>
    </row>
    <row r="3240" spans="17:17" ht="20.100000000000001" customHeight="1">
      <c r="Q3240"/>
    </row>
    <row r="3241" spans="17:17" ht="20.100000000000001" customHeight="1">
      <c r="Q3241"/>
    </row>
    <row r="3242" spans="17:17" ht="20.100000000000001" customHeight="1">
      <c r="Q3242"/>
    </row>
    <row r="3243" spans="17:17" ht="20.100000000000001" customHeight="1">
      <c r="Q3243"/>
    </row>
    <row r="3244" spans="17:17" ht="20.100000000000001" customHeight="1">
      <c r="Q3244"/>
    </row>
    <row r="3245" spans="17:17" ht="20.100000000000001" customHeight="1">
      <c r="Q3245"/>
    </row>
    <row r="3246" spans="17:17" ht="20.100000000000001" customHeight="1">
      <c r="Q3246"/>
    </row>
    <row r="3247" spans="17:17" ht="20.100000000000001" customHeight="1">
      <c r="Q3247"/>
    </row>
    <row r="3248" spans="17:17" ht="20.100000000000001" customHeight="1">
      <c r="Q3248"/>
    </row>
    <row r="3249" spans="17:17" ht="20.100000000000001" customHeight="1">
      <c r="Q3249"/>
    </row>
    <row r="3250" spans="17:17" ht="20.100000000000001" customHeight="1">
      <c r="Q3250"/>
    </row>
    <row r="3251" spans="17:17" ht="20.100000000000001" customHeight="1">
      <c r="Q3251"/>
    </row>
    <row r="3252" spans="17:17" ht="20.100000000000001" customHeight="1">
      <c r="Q3252"/>
    </row>
    <row r="3253" spans="17:17" ht="20.100000000000001" customHeight="1">
      <c r="Q3253"/>
    </row>
    <row r="3254" spans="17:17" ht="20.100000000000001" customHeight="1">
      <c r="Q3254"/>
    </row>
    <row r="3255" spans="17:17" ht="20.100000000000001" customHeight="1">
      <c r="Q3255"/>
    </row>
    <row r="3256" spans="17:17" ht="20.100000000000001" customHeight="1">
      <c r="Q3256"/>
    </row>
    <row r="3257" spans="17:17" ht="20.100000000000001" customHeight="1">
      <c r="Q3257"/>
    </row>
    <row r="3258" spans="17:17" ht="20.100000000000001" customHeight="1">
      <c r="Q3258"/>
    </row>
    <row r="3259" spans="17:17" ht="20.100000000000001" customHeight="1">
      <c r="Q3259"/>
    </row>
    <row r="3260" spans="17:17" ht="20.100000000000001" customHeight="1">
      <c r="Q3260"/>
    </row>
    <row r="3261" spans="17:17" ht="20.100000000000001" customHeight="1">
      <c r="Q3261"/>
    </row>
    <row r="3262" spans="17:17" ht="20.100000000000001" customHeight="1">
      <c r="Q3262"/>
    </row>
    <row r="3263" spans="17:17" ht="20.100000000000001" customHeight="1">
      <c r="Q3263"/>
    </row>
    <row r="3264" spans="17:17" ht="20.100000000000001" customHeight="1">
      <c r="Q3264"/>
    </row>
    <row r="3265" spans="17:17" ht="20.100000000000001" customHeight="1">
      <c r="Q3265"/>
    </row>
    <row r="3266" spans="17:17" ht="20.100000000000001" customHeight="1">
      <c r="Q3266"/>
    </row>
    <row r="3267" spans="17:17" ht="20.100000000000001" customHeight="1">
      <c r="Q3267"/>
    </row>
    <row r="3268" spans="17:17" ht="20.100000000000001" customHeight="1">
      <c r="Q3268"/>
    </row>
    <row r="3269" spans="17:17" ht="20.100000000000001" customHeight="1">
      <c r="Q3269"/>
    </row>
    <row r="3270" spans="17:17" ht="20.100000000000001" customHeight="1">
      <c r="Q3270"/>
    </row>
    <row r="3271" spans="17:17" ht="20.100000000000001" customHeight="1">
      <c r="Q3271"/>
    </row>
    <row r="3272" spans="17:17" ht="20.100000000000001" customHeight="1">
      <c r="Q3272"/>
    </row>
    <row r="3273" spans="17:17" ht="20.100000000000001" customHeight="1">
      <c r="Q3273"/>
    </row>
    <row r="3274" spans="17:17" ht="20.100000000000001" customHeight="1">
      <c r="Q3274"/>
    </row>
    <row r="3275" spans="17:17" ht="20.100000000000001" customHeight="1">
      <c r="Q3275"/>
    </row>
    <row r="3276" spans="17:17" ht="20.100000000000001" customHeight="1">
      <c r="Q3276"/>
    </row>
    <row r="3277" spans="17:17" ht="20.100000000000001" customHeight="1">
      <c r="Q3277"/>
    </row>
    <row r="3278" spans="17:17" ht="20.100000000000001" customHeight="1">
      <c r="Q3278"/>
    </row>
    <row r="3279" spans="17:17" ht="20.100000000000001" customHeight="1">
      <c r="Q3279"/>
    </row>
    <row r="3280" spans="17:17" ht="20.100000000000001" customHeight="1">
      <c r="Q3280"/>
    </row>
    <row r="3281" spans="17:17" ht="20.100000000000001" customHeight="1">
      <c r="Q3281"/>
    </row>
    <row r="3282" spans="17:17" ht="20.100000000000001" customHeight="1">
      <c r="Q3282"/>
    </row>
    <row r="3283" spans="17:17" ht="20.100000000000001" customHeight="1">
      <c r="Q3283"/>
    </row>
    <row r="3284" spans="17:17" ht="20.100000000000001" customHeight="1">
      <c r="Q3284"/>
    </row>
    <row r="3285" spans="17:17" ht="20.100000000000001" customHeight="1">
      <c r="Q3285"/>
    </row>
    <row r="3286" spans="17:17" ht="20.100000000000001" customHeight="1">
      <c r="Q3286"/>
    </row>
    <row r="3287" spans="17:17" ht="20.100000000000001" customHeight="1">
      <c r="Q3287"/>
    </row>
    <row r="3288" spans="17:17" ht="20.100000000000001" customHeight="1">
      <c r="Q3288"/>
    </row>
    <row r="3289" spans="17:17" ht="20.100000000000001" customHeight="1">
      <c r="Q3289"/>
    </row>
    <row r="3290" spans="17:17" ht="20.100000000000001" customHeight="1">
      <c r="Q3290"/>
    </row>
    <row r="3291" spans="17:17" ht="20.100000000000001" customHeight="1">
      <c r="Q3291"/>
    </row>
    <row r="3292" spans="17:17" ht="20.100000000000001" customHeight="1">
      <c r="Q3292"/>
    </row>
    <row r="3293" spans="17:17" ht="20.100000000000001" customHeight="1">
      <c r="Q3293"/>
    </row>
    <row r="3294" spans="17:17" ht="20.100000000000001" customHeight="1">
      <c r="Q3294"/>
    </row>
    <row r="3295" spans="17:17" ht="20.100000000000001" customHeight="1">
      <c r="Q3295"/>
    </row>
    <row r="3296" spans="17:17" ht="20.100000000000001" customHeight="1">
      <c r="Q3296"/>
    </row>
    <row r="3297" spans="17:17" ht="20.100000000000001" customHeight="1">
      <c r="Q3297"/>
    </row>
    <row r="3298" spans="17:17" ht="20.100000000000001" customHeight="1">
      <c r="Q3298"/>
    </row>
    <row r="3299" spans="17:17" ht="20.100000000000001" customHeight="1">
      <c r="Q3299"/>
    </row>
    <row r="3300" spans="17:17" ht="20.100000000000001" customHeight="1">
      <c r="Q3300"/>
    </row>
    <row r="3301" spans="17:17" ht="20.100000000000001" customHeight="1">
      <c r="Q3301"/>
    </row>
    <row r="3302" spans="17:17" ht="20.100000000000001" customHeight="1">
      <c r="Q3302"/>
    </row>
    <row r="3303" spans="17:17" ht="20.100000000000001" customHeight="1">
      <c r="Q3303"/>
    </row>
    <row r="3304" spans="17:17" ht="20.100000000000001" customHeight="1">
      <c r="Q3304"/>
    </row>
    <row r="3305" spans="17:17" ht="20.100000000000001" customHeight="1">
      <c r="Q3305"/>
    </row>
    <row r="3306" spans="17:17" ht="20.100000000000001" customHeight="1">
      <c r="Q3306"/>
    </row>
    <row r="3307" spans="17:17" ht="20.100000000000001" customHeight="1">
      <c r="Q3307"/>
    </row>
    <row r="3308" spans="17:17" ht="20.100000000000001" customHeight="1">
      <c r="Q3308"/>
    </row>
    <row r="3309" spans="17:17" ht="20.100000000000001" customHeight="1">
      <c r="Q3309"/>
    </row>
    <row r="3310" spans="17:17" ht="20.100000000000001" customHeight="1">
      <c r="Q3310"/>
    </row>
    <row r="3311" spans="17:17" ht="20.100000000000001" customHeight="1">
      <c r="Q3311"/>
    </row>
    <row r="3312" spans="17:17" ht="20.100000000000001" customHeight="1">
      <c r="Q3312"/>
    </row>
    <row r="3313" spans="17:17" ht="20.100000000000001" customHeight="1">
      <c r="Q3313"/>
    </row>
    <row r="3314" spans="17:17" ht="20.100000000000001" customHeight="1">
      <c r="Q3314"/>
    </row>
    <row r="3315" spans="17:17" ht="20.100000000000001" customHeight="1">
      <c r="Q3315"/>
    </row>
    <row r="3316" spans="17:17" ht="20.100000000000001" customHeight="1">
      <c r="Q3316"/>
    </row>
    <row r="3317" spans="17:17" ht="20.100000000000001" customHeight="1">
      <c r="Q3317"/>
    </row>
    <row r="3318" spans="17:17" ht="20.100000000000001" customHeight="1">
      <c r="Q3318"/>
    </row>
    <row r="3319" spans="17:17" ht="20.100000000000001" customHeight="1">
      <c r="Q3319"/>
    </row>
    <row r="3320" spans="17:17" ht="20.100000000000001" customHeight="1">
      <c r="Q3320"/>
    </row>
    <row r="3321" spans="17:17" ht="20.100000000000001" customHeight="1">
      <c r="Q3321"/>
    </row>
    <row r="3322" spans="17:17" ht="20.100000000000001" customHeight="1">
      <c r="Q3322"/>
    </row>
    <row r="3323" spans="17:17" ht="20.100000000000001" customHeight="1">
      <c r="Q3323"/>
    </row>
    <row r="3324" spans="17:17" ht="20.100000000000001" customHeight="1">
      <c r="Q3324"/>
    </row>
    <row r="3325" spans="17:17" ht="20.100000000000001" customHeight="1">
      <c r="Q3325"/>
    </row>
    <row r="3326" spans="17:17" ht="20.100000000000001" customHeight="1">
      <c r="Q3326"/>
    </row>
    <row r="3327" spans="17:17" ht="20.100000000000001" customHeight="1">
      <c r="Q3327"/>
    </row>
    <row r="3328" spans="17:17" ht="20.100000000000001" customHeight="1">
      <c r="Q3328"/>
    </row>
    <row r="3329" spans="17:17" ht="20.100000000000001" customHeight="1">
      <c r="Q3329"/>
    </row>
    <row r="3330" spans="17:17" ht="20.100000000000001" customHeight="1">
      <c r="Q3330"/>
    </row>
    <row r="3331" spans="17:17" ht="20.100000000000001" customHeight="1">
      <c r="Q3331"/>
    </row>
    <row r="3332" spans="17:17" ht="20.100000000000001" customHeight="1">
      <c r="Q3332"/>
    </row>
    <row r="3333" spans="17:17" ht="20.100000000000001" customHeight="1">
      <c r="Q3333"/>
    </row>
    <row r="3334" spans="17:17" ht="20.100000000000001" customHeight="1">
      <c r="Q3334"/>
    </row>
    <row r="3335" spans="17:17" ht="20.100000000000001" customHeight="1">
      <c r="Q3335"/>
    </row>
    <row r="3336" spans="17:17" ht="20.100000000000001" customHeight="1">
      <c r="Q3336"/>
    </row>
    <row r="3337" spans="17:17" ht="20.100000000000001" customHeight="1">
      <c r="Q3337"/>
    </row>
    <row r="3338" spans="17:17" ht="20.100000000000001" customHeight="1">
      <c r="Q3338"/>
    </row>
    <row r="3339" spans="17:17" ht="20.100000000000001" customHeight="1">
      <c r="Q3339"/>
    </row>
    <row r="3340" spans="17:17" ht="20.100000000000001" customHeight="1">
      <c r="Q3340"/>
    </row>
    <row r="3341" spans="17:17" ht="20.100000000000001" customHeight="1">
      <c r="Q3341"/>
    </row>
    <row r="3342" spans="17:17" ht="20.100000000000001" customHeight="1">
      <c r="Q3342"/>
    </row>
    <row r="3343" spans="17:17" ht="20.100000000000001" customHeight="1">
      <c r="Q3343"/>
    </row>
    <row r="3344" spans="17:17" ht="20.100000000000001" customHeight="1">
      <c r="Q3344"/>
    </row>
    <row r="3345" spans="17:17" ht="20.100000000000001" customHeight="1">
      <c r="Q3345"/>
    </row>
    <row r="3346" spans="17:17" ht="20.100000000000001" customHeight="1">
      <c r="Q3346"/>
    </row>
    <row r="3347" spans="17:17" ht="20.100000000000001" customHeight="1">
      <c r="Q3347"/>
    </row>
    <row r="3348" spans="17:17" ht="20.100000000000001" customHeight="1">
      <c r="Q3348"/>
    </row>
    <row r="3349" spans="17:17" ht="20.100000000000001" customHeight="1">
      <c r="Q3349"/>
    </row>
    <row r="3350" spans="17:17" ht="20.100000000000001" customHeight="1">
      <c r="Q3350"/>
    </row>
    <row r="3351" spans="17:17" ht="20.100000000000001" customHeight="1">
      <c r="Q3351"/>
    </row>
    <row r="3352" spans="17:17" ht="20.100000000000001" customHeight="1">
      <c r="Q3352"/>
    </row>
    <row r="3353" spans="17:17" ht="20.100000000000001" customHeight="1">
      <c r="Q3353"/>
    </row>
    <row r="3354" spans="17:17" ht="20.100000000000001" customHeight="1">
      <c r="Q3354"/>
    </row>
    <row r="3355" spans="17:17" ht="20.100000000000001" customHeight="1">
      <c r="Q3355"/>
    </row>
    <row r="3356" spans="17:17" ht="20.100000000000001" customHeight="1">
      <c r="Q3356"/>
    </row>
    <row r="3357" spans="17:17" ht="20.100000000000001" customHeight="1">
      <c r="Q3357"/>
    </row>
    <row r="3358" spans="17:17" ht="20.100000000000001" customHeight="1">
      <c r="Q3358"/>
    </row>
    <row r="3359" spans="17:17" ht="20.100000000000001" customHeight="1">
      <c r="Q3359"/>
    </row>
    <row r="3360" spans="17:17" ht="20.100000000000001" customHeight="1">
      <c r="Q3360"/>
    </row>
    <row r="3361" spans="17:17" ht="20.100000000000001" customHeight="1">
      <c r="Q3361"/>
    </row>
    <row r="3362" spans="17:17" ht="20.100000000000001" customHeight="1">
      <c r="Q3362"/>
    </row>
    <row r="3363" spans="17:17" ht="20.100000000000001" customHeight="1">
      <c r="Q3363"/>
    </row>
    <row r="3364" spans="17:17" ht="20.100000000000001" customHeight="1">
      <c r="Q3364"/>
    </row>
    <row r="3365" spans="17:17" ht="20.100000000000001" customHeight="1">
      <c r="Q3365"/>
    </row>
    <row r="3366" spans="17:17" ht="20.100000000000001" customHeight="1">
      <c r="Q3366"/>
    </row>
    <row r="3367" spans="17:17" ht="20.100000000000001" customHeight="1">
      <c r="Q3367"/>
    </row>
    <row r="3368" spans="17:17" ht="20.100000000000001" customHeight="1">
      <c r="Q3368"/>
    </row>
    <row r="3369" spans="17:17" ht="20.100000000000001" customHeight="1">
      <c r="Q3369"/>
    </row>
    <row r="3370" spans="17:17" ht="20.100000000000001" customHeight="1">
      <c r="Q3370"/>
    </row>
    <row r="3371" spans="17:17" ht="20.100000000000001" customHeight="1">
      <c r="Q3371"/>
    </row>
    <row r="3372" spans="17:17" ht="20.100000000000001" customHeight="1">
      <c r="Q3372"/>
    </row>
    <row r="3373" spans="17:17" ht="20.100000000000001" customHeight="1">
      <c r="Q3373"/>
    </row>
    <row r="3374" spans="17:17" ht="20.100000000000001" customHeight="1">
      <c r="Q3374"/>
    </row>
    <row r="3375" spans="17:17" ht="20.100000000000001" customHeight="1">
      <c r="Q3375"/>
    </row>
    <row r="3376" spans="17:17" ht="20.100000000000001" customHeight="1">
      <c r="Q3376"/>
    </row>
    <row r="3377" spans="17:17" ht="20.100000000000001" customHeight="1">
      <c r="Q3377"/>
    </row>
    <row r="3378" spans="17:17" ht="20.100000000000001" customHeight="1">
      <c r="Q3378"/>
    </row>
    <row r="3379" spans="17:17" ht="20.100000000000001" customHeight="1">
      <c r="Q3379"/>
    </row>
    <row r="3380" spans="17:17" ht="20.100000000000001" customHeight="1">
      <c r="Q3380"/>
    </row>
    <row r="3381" spans="17:17" ht="20.100000000000001" customHeight="1">
      <c r="Q3381"/>
    </row>
    <row r="3382" spans="17:17" ht="20.100000000000001" customHeight="1">
      <c r="Q3382"/>
    </row>
    <row r="3383" spans="17:17" ht="20.100000000000001" customHeight="1">
      <c r="Q3383"/>
    </row>
    <row r="3384" spans="17:17" ht="20.100000000000001" customHeight="1">
      <c r="Q3384"/>
    </row>
    <row r="3385" spans="17:17" ht="20.100000000000001" customHeight="1">
      <c r="Q3385"/>
    </row>
    <row r="3386" spans="17:17" ht="20.100000000000001" customHeight="1">
      <c r="Q3386"/>
    </row>
    <row r="3387" spans="17:17" ht="20.100000000000001" customHeight="1">
      <c r="Q3387"/>
    </row>
    <row r="3388" spans="17:17" ht="20.100000000000001" customHeight="1">
      <c r="Q3388"/>
    </row>
    <row r="3389" spans="17:17" ht="20.100000000000001" customHeight="1">
      <c r="Q3389"/>
    </row>
    <row r="3390" spans="17:17" ht="20.100000000000001" customHeight="1">
      <c r="Q3390"/>
    </row>
    <row r="3391" spans="17:17" ht="20.100000000000001" customHeight="1">
      <c r="Q3391"/>
    </row>
    <row r="3392" spans="17:17" ht="20.100000000000001" customHeight="1">
      <c r="Q3392"/>
    </row>
    <row r="3393" spans="17:17" ht="20.100000000000001" customHeight="1">
      <c r="Q3393"/>
    </row>
    <row r="3394" spans="17:17" ht="20.100000000000001" customHeight="1">
      <c r="Q3394"/>
    </row>
    <row r="3395" spans="17:17" ht="20.100000000000001" customHeight="1">
      <c r="Q3395"/>
    </row>
    <row r="3396" spans="17:17" ht="20.100000000000001" customHeight="1">
      <c r="Q3396"/>
    </row>
    <row r="3397" spans="17:17" ht="20.100000000000001" customHeight="1">
      <c r="Q3397"/>
    </row>
    <row r="3398" spans="17:17" ht="20.100000000000001" customHeight="1">
      <c r="Q3398"/>
    </row>
    <row r="3399" spans="17:17" ht="20.100000000000001" customHeight="1">
      <c r="Q3399"/>
    </row>
    <row r="3400" spans="17:17" ht="20.100000000000001" customHeight="1">
      <c r="Q3400"/>
    </row>
    <row r="3401" spans="17:17" ht="20.100000000000001" customHeight="1">
      <c r="Q3401"/>
    </row>
    <row r="3402" spans="17:17" ht="20.100000000000001" customHeight="1">
      <c r="Q3402"/>
    </row>
    <row r="3403" spans="17:17" ht="20.100000000000001" customHeight="1">
      <c r="Q3403"/>
    </row>
    <row r="3404" spans="17:17" ht="20.100000000000001" customHeight="1">
      <c r="Q3404"/>
    </row>
    <row r="3405" spans="17:17" ht="20.100000000000001" customHeight="1">
      <c r="Q3405"/>
    </row>
    <row r="3406" spans="17:17" ht="20.100000000000001" customHeight="1">
      <c r="Q3406"/>
    </row>
    <row r="3407" spans="17:17" ht="20.100000000000001" customHeight="1">
      <c r="Q3407"/>
    </row>
    <row r="3408" spans="17:17" ht="20.100000000000001" customHeight="1">
      <c r="Q3408"/>
    </row>
    <row r="3409" spans="17:17" ht="20.100000000000001" customHeight="1">
      <c r="Q3409"/>
    </row>
    <row r="3410" spans="17:17" ht="20.100000000000001" customHeight="1">
      <c r="Q3410"/>
    </row>
    <row r="3411" spans="17:17" ht="20.100000000000001" customHeight="1">
      <c r="Q3411"/>
    </row>
    <row r="3412" spans="17:17" ht="20.100000000000001" customHeight="1">
      <c r="Q3412"/>
    </row>
    <row r="3413" spans="17:17" ht="20.100000000000001" customHeight="1">
      <c r="Q3413"/>
    </row>
    <row r="3414" spans="17:17" ht="20.100000000000001" customHeight="1">
      <c r="Q3414"/>
    </row>
    <row r="3415" spans="17:17" ht="20.100000000000001" customHeight="1">
      <c r="Q3415"/>
    </row>
    <row r="3416" spans="17:17" ht="20.100000000000001" customHeight="1">
      <c r="Q3416"/>
    </row>
    <row r="3417" spans="17:17" ht="20.100000000000001" customHeight="1">
      <c r="Q3417"/>
    </row>
    <row r="3418" spans="17:17" ht="20.100000000000001" customHeight="1">
      <c r="Q3418"/>
    </row>
    <row r="3419" spans="17:17" ht="20.100000000000001" customHeight="1">
      <c r="Q3419"/>
    </row>
    <row r="3420" spans="17:17" ht="20.100000000000001" customHeight="1">
      <c r="Q3420"/>
    </row>
    <row r="3421" spans="17:17" ht="20.100000000000001" customHeight="1">
      <c r="Q3421"/>
    </row>
    <row r="3422" spans="17:17" ht="20.100000000000001" customHeight="1">
      <c r="Q3422"/>
    </row>
    <row r="3423" spans="17:17" ht="20.100000000000001" customHeight="1">
      <c r="Q3423"/>
    </row>
    <row r="3424" spans="17:17" ht="20.100000000000001" customHeight="1">
      <c r="Q3424"/>
    </row>
    <row r="3425" spans="17:17" ht="20.100000000000001" customHeight="1">
      <c r="Q3425"/>
    </row>
    <row r="3426" spans="17:17" ht="20.100000000000001" customHeight="1">
      <c r="Q3426"/>
    </row>
    <row r="3427" spans="17:17" ht="20.100000000000001" customHeight="1">
      <c r="Q3427"/>
    </row>
    <row r="3428" spans="17:17" ht="20.100000000000001" customHeight="1">
      <c r="Q3428"/>
    </row>
    <row r="3429" spans="17:17" ht="20.100000000000001" customHeight="1">
      <c r="Q3429"/>
    </row>
    <row r="3430" spans="17:17" ht="20.100000000000001" customHeight="1">
      <c r="Q3430"/>
    </row>
    <row r="3431" spans="17:17" ht="20.100000000000001" customHeight="1">
      <c r="Q3431"/>
    </row>
    <row r="3432" spans="17:17" ht="20.100000000000001" customHeight="1">
      <c r="Q3432"/>
    </row>
    <row r="3433" spans="17:17" ht="20.100000000000001" customHeight="1">
      <c r="Q3433"/>
    </row>
    <row r="3434" spans="17:17" ht="20.100000000000001" customHeight="1">
      <c r="Q3434"/>
    </row>
    <row r="3435" spans="17:17" ht="20.100000000000001" customHeight="1">
      <c r="Q3435"/>
    </row>
    <row r="3436" spans="17:17" ht="20.100000000000001" customHeight="1">
      <c r="Q3436"/>
    </row>
    <row r="3437" spans="17:17" ht="20.100000000000001" customHeight="1">
      <c r="Q3437"/>
    </row>
    <row r="3438" spans="17:17" ht="20.100000000000001" customHeight="1">
      <c r="Q3438"/>
    </row>
    <row r="3439" spans="17:17" ht="20.100000000000001" customHeight="1">
      <c r="Q3439"/>
    </row>
    <row r="3440" spans="17:17" ht="20.100000000000001" customHeight="1">
      <c r="Q3440"/>
    </row>
    <row r="3441" spans="17:17" ht="20.100000000000001" customHeight="1">
      <c r="Q3441"/>
    </row>
    <row r="3442" spans="17:17" ht="20.100000000000001" customHeight="1">
      <c r="Q3442"/>
    </row>
    <row r="3443" spans="17:17" ht="20.100000000000001" customHeight="1">
      <c r="Q3443"/>
    </row>
    <row r="3444" spans="17:17" ht="20.100000000000001" customHeight="1">
      <c r="Q3444"/>
    </row>
    <row r="3445" spans="17:17" ht="20.100000000000001" customHeight="1">
      <c r="Q3445"/>
    </row>
    <row r="3446" spans="17:17" ht="20.100000000000001" customHeight="1">
      <c r="Q3446"/>
    </row>
    <row r="3447" spans="17:17" ht="20.100000000000001" customHeight="1">
      <c r="Q3447"/>
    </row>
    <row r="3448" spans="17:17" ht="20.100000000000001" customHeight="1">
      <c r="Q3448"/>
    </row>
    <row r="3449" spans="17:17" ht="20.100000000000001" customHeight="1">
      <c r="Q3449"/>
    </row>
    <row r="3450" spans="17:17" ht="20.100000000000001" customHeight="1">
      <c r="Q3450"/>
    </row>
    <row r="3451" spans="17:17" ht="20.100000000000001" customHeight="1">
      <c r="Q3451"/>
    </row>
    <row r="3452" spans="17:17" ht="20.100000000000001" customHeight="1">
      <c r="Q3452"/>
    </row>
    <row r="3453" spans="17:17" ht="20.100000000000001" customHeight="1">
      <c r="Q3453"/>
    </row>
    <row r="3454" spans="17:17" ht="20.100000000000001" customHeight="1">
      <c r="Q3454"/>
    </row>
    <row r="3455" spans="17:17" ht="20.100000000000001" customHeight="1">
      <c r="Q3455"/>
    </row>
    <row r="3456" spans="17:17" ht="20.100000000000001" customHeight="1">
      <c r="Q3456"/>
    </row>
    <row r="3457" spans="17:17" ht="20.100000000000001" customHeight="1">
      <c r="Q3457"/>
    </row>
    <row r="3458" spans="17:17" ht="20.100000000000001" customHeight="1">
      <c r="Q3458"/>
    </row>
    <row r="3459" spans="17:17" ht="20.100000000000001" customHeight="1">
      <c r="Q3459"/>
    </row>
    <row r="3460" spans="17:17" ht="20.100000000000001" customHeight="1">
      <c r="Q3460"/>
    </row>
    <row r="3461" spans="17:17" ht="20.100000000000001" customHeight="1">
      <c r="Q3461"/>
    </row>
    <row r="3462" spans="17:17" ht="20.100000000000001" customHeight="1">
      <c r="Q3462"/>
    </row>
    <row r="3463" spans="17:17" ht="20.100000000000001" customHeight="1">
      <c r="Q3463"/>
    </row>
    <row r="3464" spans="17:17" ht="20.100000000000001" customHeight="1">
      <c r="Q3464"/>
    </row>
    <row r="3465" spans="17:17" ht="20.100000000000001" customHeight="1">
      <c r="Q3465"/>
    </row>
    <row r="3466" spans="17:17" ht="20.100000000000001" customHeight="1">
      <c r="Q3466"/>
    </row>
    <row r="3467" spans="17:17" ht="20.100000000000001" customHeight="1">
      <c r="Q3467"/>
    </row>
    <row r="3468" spans="17:17" ht="20.100000000000001" customHeight="1">
      <c r="Q3468"/>
    </row>
    <row r="3469" spans="17:17" ht="20.100000000000001" customHeight="1">
      <c r="Q3469"/>
    </row>
    <row r="3470" spans="17:17" ht="20.100000000000001" customHeight="1">
      <c r="Q3470"/>
    </row>
    <row r="3471" spans="17:17" ht="20.100000000000001" customHeight="1">
      <c r="Q3471"/>
    </row>
    <row r="3472" spans="17:17" ht="20.100000000000001" customHeight="1">
      <c r="Q3472"/>
    </row>
    <row r="3473" spans="17:17" ht="20.100000000000001" customHeight="1">
      <c r="Q3473"/>
    </row>
    <row r="3474" spans="17:17" ht="20.100000000000001" customHeight="1">
      <c r="Q3474"/>
    </row>
    <row r="3475" spans="17:17" ht="20.100000000000001" customHeight="1">
      <c r="Q3475"/>
    </row>
    <row r="3476" spans="17:17" ht="20.100000000000001" customHeight="1">
      <c r="Q3476"/>
    </row>
    <row r="3477" spans="17:17" ht="20.100000000000001" customHeight="1">
      <c r="Q3477"/>
    </row>
    <row r="3478" spans="17:17" ht="20.100000000000001" customHeight="1">
      <c r="Q3478"/>
    </row>
    <row r="3479" spans="17:17" ht="20.100000000000001" customHeight="1">
      <c r="Q3479"/>
    </row>
    <row r="3480" spans="17:17" ht="20.100000000000001" customHeight="1">
      <c r="Q3480"/>
    </row>
    <row r="3481" spans="17:17" ht="20.100000000000001" customHeight="1">
      <c r="Q3481"/>
    </row>
    <row r="3482" spans="17:17" ht="20.100000000000001" customHeight="1">
      <c r="Q3482"/>
    </row>
    <row r="3483" spans="17:17" ht="20.100000000000001" customHeight="1">
      <c r="Q3483"/>
    </row>
    <row r="3484" spans="17:17" ht="20.100000000000001" customHeight="1">
      <c r="Q3484"/>
    </row>
    <row r="3485" spans="17:17" ht="20.100000000000001" customHeight="1">
      <c r="Q3485"/>
    </row>
    <row r="3486" spans="17:17" ht="20.100000000000001" customHeight="1">
      <c r="Q3486"/>
    </row>
    <row r="3487" spans="17:17" ht="20.100000000000001" customHeight="1">
      <c r="Q3487"/>
    </row>
    <row r="3488" spans="17:17" ht="20.100000000000001" customHeight="1">
      <c r="Q3488"/>
    </row>
    <row r="3489" spans="17:17" ht="20.100000000000001" customHeight="1">
      <c r="Q3489"/>
    </row>
    <row r="3490" spans="17:17" ht="20.100000000000001" customHeight="1">
      <c r="Q3490"/>
    </row>
    <row r="3491" spans="17:17" ht="20.100000000000001" customHeight="1">
      <c r="Q3491"/>
    </row>
    <row r="3492" spans="17:17" ht="20.100000000000001" customHeight="1">
      <c r="Q3492"/>
    </row>
    <row r="3493" spans="17:17" ht="20.100000000000001" customHeight="1">
      <c r="Q3493"/>
    </row>
    <row r="3494" spans="17:17" ht="20.100000000000001" customHeight="1">
      <c r="Q3494"/>
    </row>
    <row r="3495" spans="17:17" ht="20.100000000000001" customHeight="1">
      <c r="Q3495"/>
    </row>
    <row r="3496" spans="17:17" ht="20.100000000000001" customHeight="1">
      <c r="Q3496"/>
    </row>
    <row r="3497" spans="17:17" ht="20.100000000000001" customHeight="1">
      <c r="Q3497"/>
    </row>
    <row r="3498" spans="17:17" ht="20.100000000000001" customHeight="1">
      <c r="Q3498"/>
    </row>
    <row r="3499" spans="17:17" ht="20.100000000000001" customHeight="1">
      <c r="Q3499"/>
    </row>
    <row r="3500" spans="17:17" ht="20.100000000000001" customHeight="1">
      <c r="Q3500"/>
    </row>
    <row r="3501" spans="17:17" ht="20.100000000000001" customHeight="1">
      <c r="Q3501"/>
    </row>
    <row r="3502" spans="17:17" ht="20.100000000000001" customHeight="1">
      <c r="Q3502"/>
    </row>
    <row r="3503" spans="17:17" ht="20.100000000000001" customHeight="1">
      <c r="Q3503"/>
    </row>
    <row r="3504" spans="17:17" ht="20.100000000000001" customHeight="1">
      <c r="Q3504"/>
    </row>
    <row r="3505" spans="17:17" ht="20.100000000000001" customHeight="1">
      <c r="Q3505"/>
    </row>
    <row r="3506" spans="17:17" ht="20.100000000000001" customHeight="1">
      <c r="Q3506"/>
    </row>
    <row r="3507" spans="17:17" ht="20.100000000000001" customHeight="1">
      <c r="Q3507"/>
    </row>
    <row r="3508" spans="17:17" ht="20.100000000000001" customHeight="1">
      <c r="Q3508"/>
    </row>
    <row r="3509" spans="17:17" ht="20.100000000000001" customHeight="1">
      <c r="Q3509"/>
    </row>
    <row r="3510" spans="17:17" ht="20.100000000000001" customHeight="1">
      <c r="Q3510"/>
    </row>
    <row r="3511" spans="17:17" ht="20.100000000000001" customHeight="1">
      <c r="Q3511"/>
    </row>
    <row r="3512" spans="17:17" ht="20.100000000000001" customHeight="1">
      <c r="Q3512"/>
    </row>
    <row r="3513" spans="17:17" ht="20.100000000000001" customHeight="1">
      <c r="Q3513"/>
    </row>
    <row r="3514" spans="17:17" ht="20.100000000000001" customHeight="1">
      <c r="Q3514"/>
    </row>
    <row r="3515" spans="17:17" ht="20.100000000000001" customHeight="1">
      <c r="Q3515"/>
    </row>
    <row r="3516" spans="17:17" ht="20.100000000000001" customHeight="1">
      <c r="Q3516"/>
    </row>
    <row r="3517" spans="17:17" ht="20.100000000000001" customHeight="1">
      <c r="Q3517"/>
    </row>
    <row r="3518" spans="17:17" ht="20.100000000000001" customHeight="1">
      <c r="Q3518"/>
    </row>
    <row r="3519" spans="17:17" ht="20.100000000000001" customHeight="1">
      <c r="Q3519"/>
    </row>
    <row r="3520" spans="17:17" ht="20.100000000000001" customHeight="1">
      <c r="Q3520"/>
    </row>
    <row r="3521" spans="17:17" ht="20.100000000000001" customHeight="1">
      <c r="Q3521"/>
    </row>
    <row r="3522" spans="17:17" ht="20.100000000000001" customHeight="1">
      <c r="Q3522"/>
    </row>
    <row r="3523" spans="17:17" ht="20.100000000000001" customHeight="1">
      <c r="Q3523"/>
    </row>
    <row r="3524" spans="17:17" ht="20.100000000000001" customHeight="1">
      <c r="Q3524"/>
    </row>
    <row r="3525" spans="17:17" ht="20.100000000000001" customHeight="1">
      <c r="Q3525"/>
    </row>
    <row r="3526" spans="17:17" ht="20.100000000000001" customHeight="1">
      <c r="Q3526"/>
    </row>
    <row r="3527" spans="17:17" ht="20.100000000000001" customHeight="1">
      <c r="Q3527"/>
    </row>
    <row r="3528" spans="17:17" ht="20.100000000000001" customHeight="1">
      <c r="Q3528"/>
    </row>
    <row r="3529" spans="17:17" ht="20.100000000000001" customHeight="1">
      <c r="Q3529"/>
    </row>
    <row r="3530" spans="17:17" ht="20.100000000000001" customHeight="1">
      <c r="Q3530"/>
    </row>
    <row r="3531" spans="17:17" ht="20.100000000000001" customHeight="1">
      <c r="Q3531"/>
    </row>
    <row r="3532" spans="17:17" ht="20.100000000000001" customHeight="1">
      <c r="Q3532"/>
    </row>
    <row r="3533" spans="17:17" ht="20.100000000000001" customHeight="1">
      <c r="Q3533"/>
    </row>
    <row r="3534" spans="17:17" ht="20.100000000000001" customHeight="1">
      <c r="Q3534"/>
    </row>
    <row r="3535" spans="17:17" ht="20.100000000000001" customHeight="1">
      <c r="Q3535"/>
    </row>
    <row r="3536" spans="17:17" ht="20.100000000000001" customHeight="1">
      <c r="Q3536"/>
    </row>
    <row r="3537" spans="17:17" ht="20.100000000000001" customHeight="1">
      <c r="Q3537"/>
    </row>
    <row r="3538" spans="17:17" ht="20.100000000000001" customHeight="1">
      <c r="Q3538"/>
    </row>
    <row r="3539" spans="17:17" ht="20.100000000000001" customHeight="1">
      <c r="Q3539"/>
    </row>
    <row r="3540" spans="17:17" ht="20.100000000000001" customHeight="1">
      <c r="Q3540"/>
    </row>
    <row r="3541" spans="17:17" ht="20.100000000000001" customHeight="1">
      <c r="Q3541"/>
    </row>
    <row r="3542" spans="17:17" ht="20.100000000000001" customHeight="1">
      <c r="Q3542"/>
    </row>
    <row r="3543" spans="17:17" ht="20.100000000000001" customHeight="1">
      <c r="Q3543"/>
    </row>
    <row r="3544" spans="17:17" ht="20.100000000000001" customHeight="1">
      <c r="Q3544"/>
    </row>
    <row r="3545" spans="17:17" ht="20.100000000000001" customHeight="1">
      <c r="Q3545"/>
    </row>
    <row r="3546" spans="17:17" ht="20.100000000000001" customHeight="1">
      <c r="Q3546"/>
    </row>
    <row r="3547" spans="17:17" ht="20.100000000000001" customHeight="1">
      <c r="Q3547"/>
    </row>
    <row r="3548" spans="17:17" ht="20.100000000000001" customHeight="1">
      <c r="Q3548"/>
    </row>
    <row r="3549" spans="17:17" ht="20.100000000000001" customHeight="1">
      <c r="Q3549"/>
    </row>
    <row r="3550" spans="17:17" ht="20.100000000000001" customHeight="1">
      <c r="Q3550"/>
    </row>
    <row r="3551" spans="17:17" ht="20.100000000000001" customHeight="1">
      <c r="Q3551"/>
    </row>
    <row r="3552" spans="17:17" ht="20.100000000000001" customHeight="1">
      <c r="Q3552"/>
    </row>
    <row r="3553" spans="17:17" ht="20.100000000000001" customHeight="1">
      <c r="Q3553"/>
    </row>
    <row r="3554" spans="17:17" ht="20.100000000000001" customHeight="1">
      <c r="Q3554"/>
    </row>
    <row r="3555" spans="17:17" ht="20.100000000000001" customHeight="1">
      <c r="Q3555"/>
    </row>
    <row r="3556" spans="17:17" ht="20.100000000000001" customHeight="1">
      <c r="Q3556"/>
    </row>
    <row r="3557" spans="17:17" ht="20.100000000000001" customHeight="1">
      <c r="Q3557"/>
    </row>
    <row r="3558" spans="17:17" ht="20.100000000000001" customHeight="1">
      <c r="Q3558"/>
    </row>
    <row r="3559" spans="17:17" ht="20.100000000000001" customHeight="1">
      <c r="Q3559"/>
    </row>
    <row r="3560" spans="17:17" ht="20.100000000000001" customHeight="1">
      <c r="Q3560"/>
    </row>
    <row r="3561" spans="17:17" ht="20.100000000000001" customHeight="1">
      <c r="Q3561"/>
    </row>
    <row r="3562" spans="17:17" ht="20.100000000000001" customHeight="1">
      <c r="Q3562"/>
    </row>
    <row r="3563" spans="17:17" ht="20.100000000000001" customHeight="1">
      <c r="Q3563"/>
    </row>
    <row r="3564" spans="17:17" ht="20.100000000000001" customHeight="1">
      <c r="Q3564"/>
    </row>
    <row r="3565" spans="17:17" ht="20.100000000000001" customHeight="1">
      <c r="Q3565"/>
    </row>
    <row r="3566" spans="17:17" ht="20.100000000000001" customHeight="1">
      <c r="Q3566"/>
    </row>
    <row r="3567" spans="17:17" ht="20.100000000000001" customHeight="1">
      <c r="Q3567"/>
    </row>
    <row r="3568" spans="17:17" ht="20.100000000000001" customHeight="1">
      <c r="Q3568"/>
    </row>
    <row r="3569" spans="17:17" ht="20.100000000000001" customHeight="1">
      <c r="Q3569"/>
    </row>
    <row r="3570" spans="17:17" ht="20.100000000000001" customHeight="1">
      <c r="Q3570"/>
    </row>
    <row r="3571" spans="17:17" ht="20.100000000000001" customHeight="1">
      <c r="Q3571"/>
    </row>
    <row r="3572" spans="17:17" ht="20.100000000000001" customHeight="1">
      <c r="Q3572"/>
    </row>
    <row r="3573" spans="17:17" ht="20.100000000000001" customHeight="1">
      <c r="Q3573"/>
    </row>
    <row r="3574" spans="17:17" ht="20.100000000000001" customHeight="1">
      <c r="Q3574"/>
    </row>
    <row r="3575" spans="17:17" ht="20.100000000000001" customHeight="1">
      <c r="Q3575"/>
    </row>
    <row r="3576" spans="17:17" ht="20.100000000000001" customHeight="1">
      <c r="Q3576"/>
    </row>
    <row r="3577" spans="17:17" ht="20.100000000000001" customHeight="1">
      <c r="Q3577"/>
    </row>
    <row r="3578" spans="17:17" ht="20.100000000000001" customHeight="1">
      <c r="Q3578"/>
    </row>
    <row r="3579" spans="17:17" ht="20.100000000000001" customHeight="1">
      <c r="Q3579"/>
    </row>
    <row r="3580" spans="17:17" ht="20.100000000000001" customHeight="1">
      <c r="Q3580"/>
    </row>
    <row r="3581" spans="17:17" ht="20.100000000000001" customHeight="1">
      <c r="Q3581"/>
    </row>
    <row r="3582" spans="17:17" ht="20.100000000000001" customHeight="1">
      <c r="Q3582"/>
    </row>
    <row r="3583" spans="17:17" ht="20.100000000000001" customHeight="1">
      <c r="Q3583"/>
    </row>
    <row r="3584" spans="17:17" ht="20.100000000000001" customHeight="1">
      <c r="Q3584"/>
    </row>
    <row r="3585" spans="17:17" ht="20.100000000000001" customHeight="1">
      <c r="Q3585"/>
    </row>
    <row r="3586" spans="17:17" ht="20.100000000000001" customHeight="1">
      <c r="Q3586"/>
    </row>
    <row r="3587" spans="17:17" ht="20.100000000000001" customHeight="1">
      <c r="Q3587"/>
    </row>
    <row r="3588" spans="17:17" ht="20.100000000000001" customHeight="1">
      <c r="Q3588"/>
    </row>
    <row r="3589" spans="17:17" ht="20.100000000000001" customHeight="1">
      <c r="Q3589"/>
    </row>
    <row r="3590" spans="17:17" ht="20.100000000000001" customHeight="1">
      <c r="Q3590"/>
    </row>
    <row r="3591" spans="17:17" ht="20.100000000000001" customHeight="1">
      <c r="Q3591"/>
    </row>
    <row r="3592" spans="17:17" ht="20.100000000000001" customHeight="1">
      <c r="Q3592"/>
    </row>
    <row r="3593" spans="17:17" ht="20.100000000000001" customHeight="1">
      <c r="Q3593"/>
    </row>
    <row r="3594" spans="17:17" ht="20.100000000000001" customHeight="1">
      <c r="Q3594"/>
    </row>
    <row r="3595" spans="17:17" ht="20.100000000000001" customHeight="1">
      <c r="Q3595"/>
    </row>
    <row r="3596" spans="17:17" ht="20.100000000000001" customHeight="1">
      <c r="Q3596"/>
    </row>
    <row r="3597" spans="17:17" ht="20.100000000000001" customHeight="1">
      <c r="Q3597"/>
    </row>
    <row r="3598" spans="17:17" ht="20.100000000000001" customHeight="1">
      <c r="Q3598"/>
    </row>
    <row r="3599" spans="17:17" ht="20.100000000000001" customHeight="1">
      <c r="Q3599"/>
    </row>
    <row r="3600" spans="17:17" ht="20.100000000000001" customHeight="1">
      <c r="Q3600"/>
    </row>
    <row r="3601" spans="17:17" ht="20.100000000000001" customHeight="1">
      <c r="Q3601"/>
    </row>
    <row r="3602" spans="17:17" ht="20.100000000000001" customHeight="1">
      <c r="Q3602"/>
    </row>
    <row r="3603" spans="17:17" ht="20.100000000000001" customHeight="1">
      <c r="Q3603"/>
    </row>
    <row r="3604" spans="17:17" ht="20.100000000000001" customHeight="1">
      <c r="Q3604"/>
    </row>
    <row r="3605" spans="17:17" ht="20.100000000000001" customHeight="1">
      <c r="Q3605"/>
    </row>
    <row r="3606" spans="17:17" ht="20.100000000000001" customHeight="1">
      <c r="Q3606"/>
    </row>
    <row r="3607" spans="17:17" ht="20.100000000000001" customHeight="1">
      <c r="Q3607"/>
    </row>
    <row r="3608" spans="17:17" ht="20.100000000000001" customHeight="1">
      <c r="Q3608"/>
    </row>
    <row r="3609" spans="17:17" ht="20.100000000000001" customHeight="1">
      <c r="Q3609"/>
    </row>
    <row r="3610" spans="17:17" ht="20.100000000000001" customHeight="1">
      <c r="Q3610"/>
    </row>
    <row r="3611" spans="17:17" ht="20.100000000000001" customHeight="1">
      <c r="Q3611"/>
    </row>
    <row r="3612" spans="17:17" ht="20.100000000000001" customHeight="1">
      <c r="Q3612"/>
    </row>
    <row r="3613" spans="17:17" ht="20.100000000000001" customHeight="1">
      <c r="Q3613"/>
    </row>
    <row r="3614" spans="17:17" ht="20.100000000000001" customHeight="1">
      <c r="Q3614"/>
    </row>
    <row r="3615" spans="17:17" ht="20.100000000000001" customHeight="1">
      <c r="Q3615"/>
    </row>
    <row r="3616" spans="17:17" ht="20.100000000000001" customHeight="1">
      <c r="Q3616"/>
    </row>
    <row r="3617" spans="17:17" ht="20.100000000000001" customHeight="1">
      <c r="Q3617"/>
    </row>
    <row r="3618" spans="17:17" ht="20.100000000000001" customHeight="1">
      <c r="Q3618"/>
    </row>
    <row r="3619" spans="17:17" ht="20.100000000000001" customHeight="1">
      <c r="Q3619"/>
    </row>
    <row r="3620" spans="17:17" ht="20.100000000000001" customHeight="1">
      <c r="Q3620"/>
    </row>
    <row r="3621" spans="17:17" ht="20.100000000000001" customHeight="1">
      <c r="Q3621"/>
    </row>
    <row r="3622" spans="17:17" ht="20.100000000000001" customHeight="1">
      <c r="Q3622"/>
    </row>
    <row r="3623" spans="17:17" ht="20.100000000000001" customHeight="1">
      <c r="Q3623"/>
    </row>
    <row r="3624" spans="17:17" ht="20.100000000000001" customHeight="1">
      <c r="Q3624"/>
    </row>
    <row r="3625" spans="17:17" ht="20.100000000000001" customHeight="1">
      <c r="Q3625"/>
    </row>
    <row r="3626" spans="17:17" ht="20.100000000000001" customHeight="1">
      <c r="Q3626"/>
    </row>
    <row r="3627" spans="17:17" ht="20.100000000000001" customHeight="1">
      <c r="Q3627"/>
    </row>
    <row r="3628" spans="17:17" ht="20.100000000000001" customHeight="1">
      <c r="Q3628"/>
    </row>
    <row r="3629" spans="17:17" ht="20.100000000000001" customHeight="1">
      <c r="Q3629"/>
    </row>
    <row r="3630" spans="17:17" ht="20.100000000000001" customHeight="1">
      <c r="Q3630"/>
    </row>
    <row r="3631" spans="17:17" ht="20.100000000000001" customHeight="1">
      <c r="Q3631"/>
    </row>
    <row r="3632" spans="17:17" ht="20.100000000000001" customHeight="1">
      <c r="Q3632"/>
    </row>
    <row r="3633" spans="17:17" ht="20.100000000000001" customHeight="1">
      <c r="Q3633"/>
    </row>
    <row r="3634" spans="17:17" ht="20.100000000000001" customHeight="1">
      <c r="Q3634"/>
    </row>
    <row r="3635" spans="17:17" ht="20.100000000000001" customHeight="1">
      <c r="Q3635"/>
    </row>
    <row r="3636" spans="17:17" ht="20.100000000000001" customHeight="1">
      <c r="Q3636"/>
    </row>
    <row r="3637" spans="17:17" ht="20.100000000000001" customHeight="1">
      <c r="Q3637"/>
    </row>
    <row r="3638" spans="17:17" ht="20.100000000000001" customHeight="1">
      <c r="Q3638"/>
    </row>
    <row r="3639" spans="17:17" ht="20.100000000000001" customHeight="1">
      <c r="Q3639"/>
    </row>
    <row r="3640" spans="17:17" ht="20.100000000000001" customHeight="1">
      <c r="Q3640"/>
    </row>
    <row r="3641" spans="17:17" ht="20.100000000000001" customHeight="1">
      <c r="Q3641"/>
    </row>
    <row r="3642" spans="17:17" ht="20.100000000000001" customHeight="1">
      <c r="Q3642"/>
    </row>
    <row r="3643" spans="17:17" ht="20.100000000000001" customHeight="1">
      <c r="Q3643"/>
    </row>
    <row r="3644" spans="17:17" ht="20.100000000000001" customHeight="1">
      <c r="Q3644"/>
    </row>
    <row r="3645" spans="17:17" ht="20.100000000000001" customHeight="1">
      <c r="Q3645"/>
    </row>
    <row r="3646" spans="17:17" ht="20.100000000000001" customHeight="1">
      <c r="Q3646"/>
    </row>
    <row r="3647" spans="17:17" ht="20.100000000000001" customHeight="1">
      <c r="Q3647"/>
    </row>
    <row r="3648" spans="17:17" ht="20.100000000000001" customHeight="1">
      <c r="Q3648"/>
    </row>
    <row r="3649" spans="17:17" ht="20.100000000000001" customHeight="1">
      <c r="Q3649"/>
    </row>
    <row r="3650" spans="17:17" ht="20.100000000000001" customHeight="1">
      <c r="Q3650"/>
    </row>
    <row r="3651" spans="17:17" ht="20.100000000000001" customHeight="1">
      <c r="Q3651"/>
    </row>
    <row r="3652" spans="17:17" ht="20.100000000000001" customHeight="1">
      <c r="Q3652"/>
    </row>
    <row r="3653" spans="17:17" ht="20.100000000000001" customHeight="1">
      <c r="Q3653"/>
    </row>
    <row r="3654" spans="17:17" ht="20.100000000000001" customHeight="1">
      <c r="Q3654"/>
    </row>
    <row r="3655" spans="17:17" ht="20.100000000000001" customHeight="1">
      <c r="Q3655"/>
    </row>
    <row r="3656" spans="17:17" ht="20.100000000000001" customHeight="1">
      <c r="Q3656"/>
    </row>
    <row r="3657" spans="17:17" ht="20.100000000000001" customHeight="1">
      <c r="Q3657"/>
    </row>
    <row r="3658" spans="17:17" ht="20.100000000000001" customHeight="1">
      <c r="Q3658"/>
    </row>
    <row r="3659" spans="17:17" ht="20.100000000000001" customHeight="1">
      <c r="Q3659"/>
    </row>
    <row r="3660" spans="17:17" ht="20.100000000000001" customHeight="1">
      <c r="Q3660"/>
    </row>
    <row r="3661" spans="17:17" ht="20.100000000000001" customHeight="1">
      <c r="Q3661"/>
    </row>
    <row r="3662" spans="17:17" ht="20.100000000000001" customHeight="1">
      <c r="Q3662"/>
    </row>
    <row r="3663" spans="17:17" ht="20.100000000000001" customHeight="1">
      <c r="Q3663"/>
    </row>
    <row r="3664" spans="17:17" ht="20.100000000000001" customHeight="1">
      <c r="Q3664"/>
    </row>
    <row r="3665" spans="17:17" ht="20.100000000000001" customHeight="1">
      <c r="Q3665"/>
    </row>
    <row r="3666" spans="17:17" ht="20.100000000000001" customHeight="1">
      <c r="Q3666"/>
    </row>
    <row r="3667" spans="17:17" ht="20.100000000000001" customHeight="1">
      <c r="Q3667"/>
    </row>
    <row r="3668" spans="17:17" ht="20.100000000000001" customHeight="1">
      <c r="Q3668"/>
    </row>
    <row r="3669" spans="17:17" ht="20.100000000000001" customHeight="1">
      <c r="Q3669"/>
    </row>
    <row r="3670" spans="17:17" ht="20.100000000000001" customHeight="1">
      <c r="Q3670"/>
    </row>
    <row r="3671" spans="17:17" ht="20.100000000000001" customHeight="1">
      <c r="Q3671"/>
    </row>
    <row r="3672" spans="17:17" ht="20.100000000000001" customHeight="1">
      <c r="Q3672"/>
    </row>
    <row r="3673" spans="17:17" ht="20.100000000000001" customHeight="1">
      <c r="Q3673"/>
    </row>
    <row r="3674" spans="17:17" ht="20.100000000000001" customHeight="1">
      <c r="Q3674"/>
    </row>
    <row r="3675" spans="17:17" ht="20.100000000000001" customHeight="1">
      <c r="Q3675"/>
    </row>
    <row r="3676" spans="17:17" ht="20.100000000000001" customHeight="1">
      <c r="Q3676"/>
    </row>
    <row r="3677" spans="17:17" ht="20.100000000000001" customHeight="1">
      <c r="Q3677"/>
    </row>
    <row r="3678" spans="17:17" ht="20.100000000000001" customHeight="1">
      <c r="Q3678"/>
    </row>
    <row r="3679" spans="17:17" ht="20.100000000000001" customHeight="1">
      <c r="Q3679"/>
    </row>
    <row r="3680" spans="17:17" ht="20.100000000000001" customHeight="1">
      <c r="Q3680"/>
    </row>
    <row r="3681" spans="17:17" ht="20.100000000000001" customHeight="1">
      <c r="Q3681"/>
    </row>
    <row r="3682" spans="17:17" ht="20.100000000000001" customHeight="1">
      <c r="Q3682"/>
    </row>
    <row r="3683" spans="17:17" ht="20.100000000000001" customHeight="1">
      <c r="Q3683"/>
    </row>
    <row r="3684" spans="17:17" ht="20.100000000000001" customHeight="1">
      <c r="Q3684"/>
    </row>
    <row r="3685" spans="17:17" ht="20.100000000000001" customHeight="1">
      <c r="Q3685"/>
    </row>
    <row r="3686" spans="17:17" ht="20.100000000000001" customHeight="1">
      <c r="Q3686"/>
    </row>
    <row r="3687" spans="17:17" ht="20.100000000000001" customHeight="1">
      <c r="Q3687"/>
    </row>
    <row r="3688" spans="17:17" ht="20.100000000000001" customHeight="1">
      <c r="Q3688"/>
    </row>
    <row r="3689" spans="17:17" ht="20.100000000000001" customHeight="1">
      <c r="Q3689"/>
    </row>
    <row r="3690" spans="17:17" ht="20.100000000000001" customHeight="1">
      <c r="Q3690"/>
    </row>
    <row r="3691" spans="17:17" ht="20.100000000000001" customHeight="1">
      <c r="Q3691"/>
    </row>
    <row r="3692" spans="17:17" ht="20.100000000000001" customHeight="1">
      <c r="Q3692"/>
    </row>
    <row r="3693" spans="17:17" ht="20.100000000000001" customHeight="1">
      <c r="Q3693"/>
    </row>
    <row r="3694" spans="17:17" ht="20.100000000000001" customHeight="1">
      <c r="Q3694"/>
    </row>
    <row r="3695" spans="17:17" ht="20.100000000000001" customHeight="1">
      <c r="Q3695"/>
    </row>
    <row r="3696" spans="17:17" ht="20.100000000000001" customHeight="1">
      <c r="Q3696"/>
    </row>
    <row r="3697" spans="17:17" ht="20.100000000000001" customHeight="1">
      <c r="Q3697"/>
    </row>
    <row r="3698" spans="17:17" ht="20.100000000000001" customHeight="1">
      <c r="Q3698"/>
    </row>
    <row r="3699" spans="17:17" ht="20.100000000000001" customHeight="1">
      <c r="Q3699"/>
    </row>
    <row r="3700" spans="17:17" ht="20.100000000000001" customHeight="1">
      <c r="Q3700"/>
    </row>
    <row r="3701" spans="17:17" ht="20.100000000000001" customHeight="1">
      <c r="Q3701"/>
    </row>
    <row r="3702" spans="17:17" ht="20.100000000000001" customHeight="1">
      <c r="Q3702"/>
    </row>
    <row r="3703" spans="17:17" ht="20.100000000000001" customHeight="1">
      <c r="Q3703"/>
    </row>
    <row r="3704" spans="17:17" ht="20.100000000000001" customHeight="1">
      <c r="Q3704"/>
    </row>
    <row r="3705" spans="17:17" ht="20.100000000000001" customHeight="1">
      <c r="Q3705"/>
    </row>
    <row r="3706" spans="17:17" ht="20.100000000000001" customHeight="1">
      <c r="Q3706"/>
    </row>
    <row r="3707" spans="17:17" ht="20.100000000000001" customHeight="1">
      <c r="Q3707"/>
    </row>
    <row r="3708" spans="17:17" ht="20.100000000000001" customHeight="1">
      <c r="Q3708"/>
    </row>
    <row r="3709" spans="17:17" ht="20.100000000000001" customHeight="1">
      <c r="Q3709"/>
    </row>
    <row r="3710" spans="17:17" ht="20.100000000000001" customHeight="1">
      <c r="Q3710"/>
    </row>
    <row r="3711" spans="17:17" ht="20.100000000000001" customHeight="1">
      <c r="Q3711"/>
    </row>
    <row r="3712" spans="17:17" ht="20.100000000000001" customHeight="1">
      <c r="Q3712"/>
    </row>
    <row r="3713" spans="17:17" ht="20.100000000000001" customHeight="1">
      <c r="Q3713"/>
    </row>
    <row r="3714" spans="17:17" ht="20.100000000000001" customHeight="1">
      <c r="Q3714"/>
    </row>
    <row r="3715" spans="17:17" ht="20.100000000000001" customHeight="1">
      <c r="Q3715"/>
    </row>
    <row r="3716" spans="17:17" ht="20.100000000000001" customHeight="1">
      <c r="Q3716"/>
    </row>
    <row r="3717" spans="17:17" ht="20.100000000000001" customHeight="1">
      <c r="Q3717"/>
    </row>
    <row r="3718" spans="17:17" ht="20.100000000000001" customHeight="1">
      <c r="Q3718"/>
    </row>
    <row r="3719" spans="17:17" ht="20.100000000000001" customHeight="1">
      <c r="Q3719"/>
    </row>
    <row r="3720" spans="17:17" ht="20.100000000000001" customHeight="1">
      <c r="Q3720"/>
    </row>
    <row r="3721" spans="17:17" ht="20.100000000000001" customHeight="1">
      <c r="Q3721"/>
    </row>
    <row r="3722" spans="17:17" ht="20.100000000000001" customHeight="1">
      <c r="Q3722"/>
    </row>
    <row r="3723" spans="17:17" ht="20.100000000000001" customHeight="1">
      <c r="Q3723"/>
    </row>
    <row r="3724" spans="17:17" ht="20.100000000000001" customHeight="1">
      <c r="Q3724"/>
    </row>
    <row r="3725" spans="17:17" ht="20.100000000000001" customHeight="1">
      <c r="Q3725"/>
    </row>
    <row r="3726" spans="17:17" ht="20.100000000000001" customHeight="1">
      <c r="Q3726"/>
    </row>
    <row r="3727" spans="17:17" ht="20.100000000000001" customHeight="1">
      <c r="Q3727"/>
    </row>
    <row r="3728" spans="17:17" ht="20.100000000000001" customHeight="1">
      <c r="Q3728"/>
    </row>
    <row r="3729" spans="17:17" ht="20.100000000000001" customHeight="1">
      <c r="Q3729"/>
    </row>
    <row r="3730" spans="17:17" ht="20.100000000000001" customHeight="1">
      <c r="Q3730"/>
    </row>
    <row r="3731" spans="17:17" ht="20.100000000000001" customHeight="1">
      <c r="Q3731"/>
    </row>
    <row r="3732" spans="17:17" ht="20.100000000000001" customHeight="1">
      <c r="Q3732"/>
    </row>
    <row r="3733" spans="17:17" ht="20.100000000000001" customHeight="1">
      <c r="Q3733"/>
    </row>
    <row r="3734" spans="17:17" ht="20.100000000000001" customHeight="1">
      <c r="Q3734"/>
    </row>
    <row r="3735" spans="17:17" ht="20.100000000000001" customHeight="1">
      <c r="Q3735"/>
    </row>
    <row r="3736" spans="17:17" ht="20.100000000000001" customHeight="1">
      <c r="Q3736"/>
    </row>
    <row r="3737" spans="17:17" ht="20.100000000000001" customHeight="1">
      <c r="Q3737"/>
    </row>
    <row r="3738" spans="17:17" ht="20.100000000000001" customHeight="1">
      <c r="Q3738"/>
    </row>
    <row r="3739" spans="17:17" ht="20.100000000000001" customHeight="1">
      <c r="Q3739"/>
    </row>
    <row r="3740" spans="17:17" ht="20.100000000000001" customHeight="1">
      <c r="Q3740"/>
    </row>
    <row r="3741" spans="17:17" ht="20.100000000000001" customHeight="1">
      <c r="Q3741"/>
    </row>
    <row r="3742" spans="17:17" ht="20.100000000000001" customHeight="1">
      <c r="Q3742"/>
    </row>
    <row r="3743" spans="17:17" ht="20.100000000000001" customHeight="1">
      <c r="Q3743"/>
    </row>
    <row r="3744" spans="17:17" ht="20.100000000000001" customHeight="1">
      <c r="Q3744"/>
    </row>
    <row r="3745" spans="17:17" ht="20.100000000000001" customHeight="1">
      <c r="Q3745"/>
    </row>
    <row r="3746" spans="17:17" ht="20.100000000000001" customHeight="1">
      <c r="Q3746"/>
    </row>
    <row r="3747" spans="17:17" ht="20.100000000000001" customHeight="1">
      <c r="Q3747"/>
    </row>
    <row r="3748" spans="17:17" ht="20.100000000000001" customHeight="1">
      <c r="Q3748"/>
    </row>
    <row r="3749" spans="17:17" ht="20.100000000000001" customHeight="1">
      <c r="Q3749"/>
    </row>
    <row r="3750" spans="17:17" ht="20.100000000000001" customHeight="1">
      <c r="Q3750"/>
    </row>
    <row r="3751" spans="17:17" ht="20.100000000000001" customHeight="1">
      <c r="Q3751"/>
    </row>
    <row r="3752" spans="17:17" ht="20.100000000000001" customHeight="1">
      <c r="Q3752"/>
    </row>
    <row r="3753" spans="17:17" ht="20.100000000000001" customHeight="1">
      <c r="Q3753"/>
    </row>
    <row r="3754" spans="17:17" ht="20.100000000000001" customHeight="1">
      <c r="Q3754"/>
    </row>
    <row r="3755" spans="17:17" ht="20.100000000000001" customHeight="1">
      <c r="Q3755"/>
    </row>
    <row r="3756" spans="17:17" ht="20.100000000000001" customHeight="1">
      <c r="Q3756"/>
    </row>
    <row r="3757" spans="17:17" ht="20.100000000000001" customHeight="1">
      <c r="Q3757"/>
    </row>
    <row r="3758" spans="17:17" ht="20.100000000000001" customHeight="1">
      <c r="Q3758"/>
    </row>
    <row r="3759" spans="17:17" ht="20.100000000000001" customHeight="1">
      <c r="Q3759"/>
    </row>
    <row r="3760" spans="17:17" ht="20.100000000000001" customHeight="1">
      <c r="Q3760"/>
    </row>
    <row r="3761" spans="17:17" ht="20.100000000000001" customHeight="1">
      <c r="Q3761"/>
    </row>
    <row r="3762" spans="17:17" ht="20.100000000000001" customHeight="1">
      <c r="Q3762"/>
    </row>
    <row r="3763" spans="17:17" ht="20.100000000000001" customHeight="1">
      <c r="Q3763"/>
    </row>
    <row r="3764" spans="17:17" ht="20.100000000000001" customHeight="1">
      <c r="Q3764"/>
    </row>
    <row r="3765" spans="17:17" ht="20.100000000000001" customHeight="1">
      <c r="Q3765"/>
    </row>
    <row r="3766" spans="17:17" ht="20.100000000000001" customHeight="1">
      <c r="Q3766"/>
    </row>
    <row r="3767" spans="17:17" ht="20.100000000000001" customHeight="1">
      <c r="Q3767"/>
    </row>
    <row r="3768" spans="17:17" ht="20.100000000000001" customHeight="1">
      <c r="Q3768"/>
    </row>
    <row r="3769" spans="17:17" ht="20.100000000000001" customHeight="1">
      <c r="Q3769"/>
    </row>
    <row r="3770" spans="17:17" ht="20.100000000000001" customHeight="1">
      <c r="Q3770"/>
    </row>
    <row r="3771" spans="17:17" ht="20.100000000000001" customHeight="1">
      <c r="Q3771"/>
    </row>
    <row r="3772" spans="17:17" ht="20.100000000000001" customHeight="1">
      <c r="Q3772"/>
    </row>
    <row r="3773" spans="17:17" ht="20.100000000000001" customHeight="1">
      <c r="Q3773"/>
    </row>
    <row r="3774" spans="17:17" ht="20.100000000000001" customHeight="1">
      <c r="Q3774"/>
    </row>
    <row r="3775" spans="17:17" ht="20.100000000000001" customHeight="1">
      <c r="Q3775"/>
    </row>
    <row r="3776" spans="17:17" ht="20.100000000000001" customHeight="1">
      <c r="Q3776"/>
    </row>
    <row r="3777" spans="17:17" ht="20.100000000000001" customHeight="1">
      <c r="Q3777"/>
    </row>
    <row r="3778" spans="17:17" ht="20.100000000000001" customHeight="1">
      <c r="Q3778"/>
    </row>
    <row r="3779" spans="17:17" ht="20.100000000000001" customHeight="1">
      <c r="Q3779"/>
    </row>
    <row r="3780" spans="17:17" ht="20.100000000000001" customHeight="1">
      <c r="Q3780"/>
    </row>
    <row r="3781" spans="17:17" ht="20.100000000000001" customHeight="1">
      <c r="Q3781"/>
    </row>
    <row r="3782" spans="17:17" ht="20.100000000000001" customHeight="1">
      <c r="Q3782"/>
    </row>
    <row r="3783" spans="17:17" ht="20.100000000000001" customHeight="1">
      <c r="Q3783"/>
    </row>
    <row r="3784" spans="17:17" ht="20.100000000000001" customHeight="1">
      <c r="Q3784"/>
    </row>
    <row r="3785" spans="17:17" ht="20.100000000000001" customHeight="1">
      <c r="Q3785"/>
    </row>
    <row r="3786" spans="17:17" ht="20.100000000000001" customHeight="1">
      <c r="Q3786"/>
    </row>
    <row r="3787" spans="17:17" ht="20.100000000000001" customHeight="1">
      <c r="Q3787"/>
    </row>
    <row r="3788" spans="17:17" ht="20.100000000000001" customHeight="1">
      <c r="Q3788"/>
    </row>
    <row r="3789" spans="17:17" ht="20.100000000000001" customHeight="1">
      <c r="Q3789"/>
    </row>
    <row r="3790" spans="17:17" ht="20.100000000000001" customHeight="1">
      <c r="Q3790"/>
    </row>
    <row r="3791" spans="17:17" ht="20.100000000000001" customHeight="1">
      <c r="Q3791"/>
    </row>
    <row r="3792" spans="17:17" ht="20.100000000000001" customHeight="1">
      <c r="Q3792"/>
    </row>
    <row r="3793" spans="17:17" ht="20.100000000000001" customHeight="1">
      <c r="Q3793"/>
    </row>
    <row r="3794" spans="17:17" ht="20.100000000000001" customHeight="1">
      <c r="Q3794"/>
    </row>
    <row r="3795" spans="17:17" ht="20.100000000000001" customHeight="1">
      <c r="Q3795"/>
    </row>
    <row r="3796" spans="17:17" ht="20.100000000000001" customHeight="1">
      <c r="Q3796"/>
    </row>
    <row r="3797" spans="17:17" ht="20.100000000000001" customHeight="1">
      <c r="Q3797"/>
    </row>
    <row r="3798" spans="17:17" ht="20.100000000000001" customHeight="1">
      <c r="Q3798"/>
    </row>
    <row r="3799" spans="17:17" ht="20.100000000000001" customHeight="1">
      <c r="Q3799"/>
    </row>
    <row r="3800" spans="17:17" ht="20.100000000000001" customHeight="1">
      <c r="Q3800"/>
    </row>
    <row r="3801" spans="17:17" ht="20.100000000000001" customHeight="1">
      <c r="Q3801"/>
    </row>
    <row r="3802" spans="17:17" ht="20.100000000000001" customHeight="1">
      <c r="Q3802"/>
    </row>
    <row r="3803" spans="17:17" ht="20.100000000000001" customHeight="1">
      <c r="Q3803"/>
    </row>
    <row r="3804" spans="17:17" ht="20.100000000000001" customHeight="1">
      <c r="Q3804"/>
    </row>
    <row r="3805" spans="17:17" ht="20.100000000000001" customHeight="1">
      <c r="Q3805"/>
    </row>
    <row r="3806" spans="17:17" ht="20.100000000000001" customHeight="1">
      <c r="Q3806"/>
    </row>
    <row r="3807" spans="17:17" ht="20.100000000000001" customHeight="1">
      <c r="Q3807"/>
    </row>
    <row r="3808" spans="17:17" ht="20.100000000000001" customHeight="1">
      <c r="Q3808"/>
    </row>
    <row r="3809" spans="17:17" ht="20.100000000000001" customHeight="1">
      <c r="Q3809"/>
    </row>
    <row r="3810" spans="17:17" ht="20.100000000000001" customHeight="1">
      <c r="Q3810"/>
    </row>
    <row r="3811" spans="17:17" ht="20.100000000000001" customHeight="1">
      <c r="Q3811"/>
    </row>
    <row r="3812" spans="17:17" ht="20.100000000000001" customHeight="1">
      <c r="Q3812"/>
    </row>
    <row r="3813" spans="17:17" ht="20.100000000000001" customHeight="1">
      <c r="Q3813"/>
    </row>
    <row r="3814" spans="17:17" ht="20.100000000000001" customHeight="1">
      <c r="Q3814"/>
    </row>
    <row r="3815" spans="17:17" ht="20.100000000000001" customHeight="1">
      <c r="Q3815"/>
    </row>
    <row r="3816" spans="17:17" ht="20.100000000000001" customHeight="1">
      <c r="Q3816"/>
    </row>
    <row r="3817" spans="17:17" ht="20.100000000000001" customHeight="1">
      <c r="Q3817"/>
    </row>
    <row r="3818" spans="17:17" ht="20.100000000000001" customHeight="1">
      <c r="Q3818"/>
    </row>
    <row r="3819" spans="17:17" ht="20.100000000000001" customHeight="1">
      <c r="Q3819"/>
    </row>
    <row r="3820" spans="17:17" ht="20.100000000000001" customHeight="1">
      <c r="Q3820"/>
    </row>
    <row r="3821" spans="17:17" ht="20.100000000000001" customHeight="1">
      <c r="Q3821"/>
    </row>
    <row r="3822" spans="17:17" ht="20.100000000000001" customHeight="1">
      <c r="Q3822"/>
    </row>
    <row r="3823" spans="17:17" ht="20.100000000000001" customHeight="1">
      <c r="Q3823"/>
    </row>
    <row r="3824" spans="17:17" ht="20.100000000000001" customHeight="1">
      <c r="Q3824"/>
    </row>
    <row r="3825" spans="17:17" ht="20.100000000000001" customHeight="1">
      <c r="Q3825"/>
    </row>
    <row r="3826" spans="17:17" ht="20.100000000000001" customHeight="1">
      <c r="Q3826"/>
    </row>
    <row r="3827" spans="17:17" ht="20.100000000000001" customHeight="1">
      <c r="Q3827"/>
    </row>
    <row r="3828" spans="17:17" ht="20.100000000000001" customHeight="1">
      <c r="Q3828"/>
    </row>
    <row r="3829" spans="17:17" ht="20.100000000000001" customHeight="1">
      <c r="Q3829"/>
    </row>
    <row r="3830" spans="17:17" ht="20.100000000000001" customHeight="1">
      <c r="Q3830"/>
    </row>
    <row r="3831" spans="17:17" ht="20.100000000000001" customHeight="1">
      <c r="Q3831"/>
    </row>
    <row r="3832" spans="17:17" ht="20.100000000000001" customHeight="1">
      <c r="Q3832"/>
    </row>
    <row r="3833" spans="17:17" ht="20.100000000000001" customHeight="1">
      <c r="Q3833"/>
    </row>
    <row r="3834" spans="17:17" ht="20.100000000000001" customHeight="1">
      <c r="Q3834"/>
    </row>
    <row r="3835" spans="17:17" ht="20.100000000000001" customHeight="1">
      <c r="Q3835"/>
    </row>
    <row r="3836" spans="17:17" ht="20.100000000000001" customHeight="1">
      <c r="Q3836"/>
    </row>
    <row r="3837" spans="17:17" ht="20.100000000000001" customHeight="1">
      <c r="Q3837"/>
    </row>
    <row r="3838" spans="17:17" ht="20.100000000000001" customHeight="1">
      <c r="Q3838"/>
    </row>
    <row r="3839" spans="17:17" ht="20.100000000000001" customHeight="1">
      <c r="Q3839"/>
    </row>
    <row r="3840" spans="17:17" ht="20.100000000000001" customHeight="1">
      <c r="Q3840"/>
    </row>
    <row r="3841" spans="17:17" ht="20.100000000000001" customHeight="1">
      <c r="Q3841"/>
    </row>
    <row r="3842" spans="17:17" ht="20.100000000000001" customHeight="1">
      <c r="Q3842"/>
    </row>
    <row r="3843" spans="17:17" ht="20.100000000000001" customHeight="1">
      <c r="Q3843"/>
    </row>
    <row r="3844" spans="17:17" ht="20.100000000000001" customHeight="1">
      <c r="Q3844"/>
    </row>
    <row r="3845" spans="17:17" ht="20.100000000000001" customHeight="1">
      <c r="Q3845"/>
    </row>
    <row r="3846" spans="17:17" ht="20.100000000000001" customHeight="1">
      <c r="Q3846"/>
    </row>
    <row r="3847" spans="17:17" ht="20.100000000000001" customHeight="1">
      <c r="Q3847"/>
    </row>
    <row r="3848" spans="17:17" ht="20.100000000000001" customHeight="1">
      <c r="Q3848"/>
    </row>
    <row r="3849" spans="17:17" ht="20.100000000000001" customHeight="1">
      <c r="Q3849"/>
    </row>
    <row r="3850" spans="17:17" ht="20.100000000000001" customHeight="1">
      <c r="Q3850"/>
    </row>
    <row r="3851" spans="17:17" ht="20.100000000000001" customHeight="1">
      <c r="Q3851"/>
    </row>
    <row r="3852" spans="17:17" ht="20.100000000000001" customHeight="1">
      <c r="Q3852"/>
    </row>
    <row r="3853" spans="17:17" ht="20.100000000000001" customHeight="1">
      <c r="Q3853"/>
    </row>
    <row r="3854" spans="17:17" ht="20.100000000000001" customHeight="1">
      <c r="Q3854"/>
    </row>
    <row r="3855" spans="17:17" ht="20.100000000000001" customHeight="1">
      <c r="Q3855"/>
    </row>
    <row r="3856" spans="17:17" ht="20.100000000000001" customHeight="1">
      <c r="Q3856"/>
    </row>
    <row r="3857" spans="17:17" ht="20.100000000000001" customHeight="1">
      <c r="Q3857"/>
    </row>
    <row r="3858" spans="17:17" ht="20.100000000000001" customHeight="1">
      <c r="Q3858"/>
    </row>
    <row r="3859" spans="17:17" ht="20.100000000000001" customHeight="1">
      <c r="Q3859"/>
    </row>
    <row r="3860" spans="17:17" ht="20.100000000000001" customHeight="1">
      <c r="Q3860"/>
    </row>
    <row r="3861" spans="17:17" ht="20.100000000000001" customHeight="1">
      <c r="Q3861"/>
    </row>
    <row r="3862" spans="17:17" ht="20.100000000000001" customHeight="1">
      <c r="Q3862"/>
    </row>
    <row r="3863" spans="17:17" ht="20.100000000000001" customHeight="1">
      <c r="Q3863"/>
    </row>
    <row r="3864" spans="17:17" ht="20.100000000000001" customHeight="1">
      <c r="Q3864"/>
    </row>
    <row r="3865" spans="17:17" ht="20.100000000000001" customHeight="1">
      <c r="Q3865"/>
    </row>
    <row r="3866" spans="17:17" ht="20.100000000000001" customHeight="1">
      <c r="Q3866"/>
    </row>
    <row r="3867" spans="17:17" ht="20.100000000000001" customHeight="1">
      <c r="Q3867"/>
    </row>
    <row r="3868" spans="17:17" ht="20.100000000000001" customHeight="1">
      <c r="Q3868"/>
    </row>
    <row r="3869" spans="17:17" ht="20.100000000000001" customHeight="1">
      <c r="Q3869"/>
    </row>
    <row r="3870" spans="17:17" ht="20.100000000000001" customHeight="1">
      <c r="Q3870"/>
    </row>
    <row r="3871" spans="17:17" ht="20.100000000000001" customHeight="1">
      <c r="Q3871"/>
    </row>
    <row r="3872" spans="17:17" ht="20.100000000000001" customHeight="1">
      <c r="Q3872"/>
    </row>
    <row r="3873" spans="17:17" ht="20.100000000000001" customHeight="1">
      <c r="Q3873"/>
    </row>
    <row r="3874" spans="17:17" ht="20.100000000000001" customHeight="1">
      <c r="Q3874"/>
    </row>
    <row r="3875" spans="17:17" ht="20.100000000000001" customHeight="1">
      <c r="Q3875"/>
    </row>
    <row r="3876" spans="17:17" ht="20.100000000000001" customHeight="1">
      <c r="Q3876"/>
    </row>
    <row r="3877" spans="17:17" ht="20.100000000000001" customHeight="1">
      <c r="Q3877"/>
    </row>
    <row r="3878" spans="17:17" ht="20.100000000000001" customHeight="1">
      <c r="Q3878"/>
    </row>
    <row r="3879" spans="17:17" ht="20.100000000000001" customHeight="1">
      <c r="Q3879"/>
    </row>
    <row r="3880" spans="17:17" ht="20.100000000000001" customHeight="1">
      <c r="Q3880"/>
    </row>
    <row r="3881" spans="17:17" ht="20.100000000000001" customHeight="1">
      <c r="Q3881"/>
    </row>
    <row r="3882" spans="17:17" ht="20.100000000000001" customHeight="1">
      <c r="Q3882"/>
    </row>
    <row r="3883" spans="17:17" ht="20.100000000000001" customHeight="1">
      <c r="Q3883"/>
    </row>
    <row r="3884" spans="17:17" ht="20.100000000000001" customHeight="1">
      <c r="Q3884"/>
    </row>
    <row r="3885" spans="17:17" ht="20.100000000000001" customHeight="1">
      <c r="Q3885"/>
    </row>
    <row r="3886" spans="17:17" ht="20.100000000000001" customHeight="1">
      <c r="Q3886"/>
    </row>
    <row r="3887" spans="17:17" ht="20.100000000000001" customHeight="1">
      <c r="Q3887"/>
    </row>
    <row r="3888" spans="17:17" ht="20.100000000000001" customHeight="1">
      <c r="Q3888"/>
    </row>
    <row r="3889" spans="17:17" ht="20.100000000000001" customHeight="1">
      <c r="Q3889"/>
    </row>
    <row r="3890" spans="17:17" ht="20.100000000000001" customHeight="1">
      <c r="Q3890"/>
    </row>
    <row r="3891" spans="17:17" ht="20.100000000000001" customHeight="1">
      <c r="Q3891"/>
    </row>
    <row r="3892" spans="17:17" ht="20.100000000000001" customHeight="1">
      <c r="Q3892"/>
    </row>
    <row r="3893" spans="17:17" ht="20.100000000000001" customHeight="1">
      <c r="Q3893"/>
    </row>
    <row r="3894" spans="17:17" ht="20.100000000000001" customHeight="1">
      <c r="Q3894"/>
    </row>
    <row r="3895" spans="17:17" ht="20.100000000000001" customHeight="1">
      <c r="Q3895"/>
    </row>
    <row r="3896" spans="17:17" ht="20.100000000000001" customHeight="1">
      <c r="Q3896"/>
    </row>
    <row r="3897" spans="17:17" ht="20.100000000000001" customHeight="1">
      <c r="Q3897"/>
    </row>
    <row r="3898" spans="17:17" ht="20.100000000000001" customHeight="1">
      <c r="Q3898"/>
    </row>
    <row r="3899" spans="17:17" ht="20.100000000000001" customHeight="1">
      <c r="Q3899"/>
    </row>
    <row r="3900" spans="17:17" ht="20.100000000000001" customHeight="1">
      <c r="Q3900"/>
    </row>
    <row r="3901" spans="17:17" ht="20.100000000000001" customHeight="1">
      <c r="Q3901"/>
    </row>
    <row r="3902" spans="17:17" ht="20.100000000000001" customHeight="1">
      <c r="Q3902"/>
    </row>
    <row r="3903" spans="17:17" ht="20.100000000000001" customHeight="1">
      <c r="Q3903"/>
    </row>
    <row r="3904" spans="17:17" ht="20.100000000000001" customHeight="1">
      <c r="Q3904"/>
    </row>
    <row r="3905" spans="17:17" ht="20.100000000000001" customHeight="1">
      <c r="Q3905"/>
    </row>
    <row r="3906" spans="17:17" ht="20.100000000000001" customHeight="1">
      <c r="Q3906"/>
    </row>
    <row r="3907" spans="17:17" ht="20.100000000000001" customHeight="1">
      <c r="Q3907"/>
    </row>
    <row r="3908" spans="17:17" ht="20.100000000000001" customHeight="1">
      <c r="Q3908"/>
    </row>
    <row r="3909" spans="17:17" ht="20.100000000000001" customHeight="1">
      <c r="Q3909"/>
    </row>
    <row r="3910" spans="17:17" ht="20.100000000000001" customHeight="1">
      <c r="Q3910"/>
    </row>
    <row r="3911" spans="17:17" ht="20.100000000000001" customHeight="1">
      <c r="Q3911"/>
    </row>
    <row r="3912" spans="17:17" ht="20.100000000000001" customHeight="1">
      <c r="Q3912"/>
    </row>
    <row r="3913" spans="17:17" ht="20.100000000000001" customHeight="1">
      <c r="Q3913"/>
    </row>
    <row r="3914" spans="17:17" ht="20.100000000000001" customHeight="1">
      <c r="Q3914"/>
    </row>
    <row r="3915" spans="17:17" ht="20.100000000000001" customHeight="1">
      <c r="Q3915"/>
    </row>
    <row r="3916" spans="17:17" ht="20.100000000000001" customHeight="1">
      <c r="Q3916"/>
    </row>
    <row r="3917" spans="17:17" ht="20.100000000000001" customHeight="1">
      <c r="Q3917"/>
    </row>
    <row r="3918" spans="17:17" ht="20.100000000000001" customHeight="1">
      <c r="Q3918"/>
    </row>
    <row r="3919" spans="17:17" ht="20.100000000000001" customHeight="1">
      <c r="Q3919"/>
    </row>
    <row r="3920" spans="17:17" ht="20.100000000000001" customHeight="1">
      <c r="Q3920"/>
    </row>
    <row r="3921" spans="17:17" ht="20.100000000000001" customHeight="1">
      <c r="Q3921"/>
    </row>
    <row r="3922" spans="17:17" ht="20.100000000000001" customHeight="1">
      <c r="Q3922"/>
    </row>
    <row r="3923" spans="17:17" ht="20.100000000000001" customHeight="1">
      <c r="Q3923"/>
    </row>
    <row r="3924" spans="17:17" ht="20.100000000000001" customHeight="1">
      <c r="Q3924"/>
    </row>
    <row r="3925" spans="17:17" ht="20.100000000000001" customHeight="1">
      <c r="Q3925"/>
    </row>
    <row r="3926" spans="17:17" ht="20.100000000000001" customHeight="1">
      <c r="Q3926"/>
    </row>
    <row r="3927" spans="17:17" ht="20.100000000000001" customHeight="1">
      <c r="Q3927"/>
    </row>
    <row r="3928" spans="17:17" ht="20.100000000000001" customHeight="1">
      <c r="Q3928"/>
    </row>
    <row r="3929" spans="17:17" ht="20.100000000000001" customHeight="1">
      <c r="Q3929"/>
    </row>
    <row r="3930" spans="17:17" ht="20.100000000000001" customHeight="1">
      <c r="Q3930"/>
    </row>
    <row r="3931" spans="17:17" ht="20.100000000000001" customHeight="1">
      <c r="Q3931"/>
    </row>
    <row r="3932" spans="17:17" ht="20.100000000000001" customHeight="1">
      <c r="Q3932"/>
    </row>
    <row r="3933" spans="17:17" ht="20.100000000000001" customHeight="1">
      <c r="Q3933"/>
    </row>
    <row r="3934" spans="17:17" ht="20.100000000000001" customHeight="1">
      <c r="Q3934"/>
    </row>
    <row r="3935" spans="17:17" ht="20.100000000000001" customHeight="1">
      <c r="Q3935"/>
    </row>
    <row r="3936" spans="17:17" ht="20.100000000000001" customHeight="1">
      <c r="Q3936"/>
    </row>
    <row r="3937" spans="17:17" ht="20.100000000000001" customHeight="1">
      <c r="Q3937"/>
    </row>
    <row r="3938" spans="17:17" ht="20.100000000000001" customHeight="1">
      <c r="Q3938"/>
    </row>
    <row r="3939" spans="17:17" ht="20.100000000000001" customHeight="1">
      <c r="Q3939"/>
    </row>
    <row r="3940" spans="17:17" ht="20.100000000000001" customHeight="1">
      <c r="Q3940"/>
    </row>
    <row r="3941" spans="17:17" ht="20.100000000000001" customHeight="1">
      <c r="Q3941"/>
    </row>
    <row r="3942" spans="17:17" ht="20.100000000000001" customHeight="1">
      <c r="Q3942"/>
    </row>
    <row r="3943" spans="17:17" ht="20.100000000000001" customHeight="1">
      <c r="Q3943"/>
    </row>
    <row r="3944" spans="17:17" ht="20.100000000000001" customHeight="1">
      <c r="Q3944"/>
    </row>
    <row r="3945" spans="17:17" ht="20.100000000000001" customHeight="1">
      <c r="Q3945"/>
    </row>
    <row r="3946" spans="17:17" ht="20.100000000000001" customHeight="1">
      <c r="Q3946"/>
    </row>
    <row r="3947" spans="17:17" ht="20.100000000000001" customHeight="1">
      <c r="Q3947"/>
    </row>
    <row r="3948" spans="17:17" ht="20.100000000000001" customHeight="1">
      <c r="Q3948"/>
    </row>
    <row r="3949" spans="17:17" ht="20.100000000000001" customHeight="1">
      <c r="Q3949"/>
    </row>
    <row r="3950" spans="17:17" ht="20.100000000000001" customHeight="1">
      <c r="Q3950"/>
    </row>
    <row r="3951" spans="17:17" ht="20.100000000000001" customHeight="1">
      <c r="Q3951"/>
    </row>
    <row r="3952" spans="17:17" ht="20.100000000000001" customHeight="1">
      <c r="Q3952"/>
    </row>
    <row r="3953" spans="17:17" ht="20.100000000000001" customHeight="1">
      <c r="Q3953"/>
    </row>
    <row r="3954" spans="17:17" ht="20.100000000000001" customHeight="1">
      <c r="Q3954"/>
    </row>
    <row r="3955" spans="17:17" ht="20.100000000000001" customHeight="1">
      <c r="Q3955"/>
    </row>
    <row r="3956" spans="17:17" ht="20.100000000000001" customHeight="1">
      <c r="Q3956"/>
    </row>
    <row r="3957" spans="17:17" ht="20.100000000000001" customHeight="1">
      <c r="Q3957"/>
    </row>
    <row r="3958" spans="17:17" ht="20.100000000000001" customHeight="1">
      <c r="Q3958"/>
    </row>
    <row r="3959" spans="17:17" ht="20.100000000000001" customHeight="1">
      <c r="Q3959"/>
    </row>
    <row r="3960" spans="17:17" ht="20.100000000000001" customHeight="1">
      <c r="Q3960"/>
    </row>
    <row r="3961" spans="17:17" ht="20.100000000000001" customHeight="1">
      <c r="Q3961"/>
    </row>
    <row r="3962" spans="17:17" ht="20.100000000000001" customHeight="1">
      <c r="Q3962"/>
    </row>
    <row r="3963" spans="17:17" ht="20.100000000000001" customHeight="1">
      <c r="Q3963"/>
    </row>
    <row r="3964" spans="17:17" ht="20.100000000000001" customHeight="1">
      <c r="Q3964"/>
    </row>
    <row r="3965" spans="17:17" ht="20.100000000000001" customHeight="1">
      <c r="Q3965"/>
    </row>
    <row r="3966" spans="17:17" ht="20.100000000000001" customHeight="1">
      <c r="Q3966"/>
    </row>
    <row r="3967" spans="17:17" ht="20.100000000000001" customHeight="1">
      <c r="Q3967"/>
    </row>
    <row r="3968" spans="17:17" ht="20.100000000000001" customHeight="1">
      <c r="Q3968"/>
    </row>
    <row r="3969" spans="17:17" ht="20.100000000000001" customHeight="1">
      <c r="Q3969"/>
    </row>
    <row r="3970" spans="17:17" ht="20.100000000000001" customHeight="1">
      <c r="Q3970"/>
    </row>
    <row r="3971" spans="17:17" ht="20.100000000000001" customHeight="1">
      <c r="Q3971"/>
    </row>
    <row r="3972" spans="17:17" ht="20.100000000000001" customHeight="1">
      <c r="Q3972"/>
    </row>
    <row r="3973" spans="17:17" ht="20.100000000000001" customHeight="1">
      <c r="Q3973"/>
    </row>
    <row r="3974" spans="17:17" ht="20.100000000000001" customHeight="1">
      <c r="Q3974"/>
    </row>
    <row r="3975" spans="17:17" ht="20.100000000000001" customHeight="1">
      <c r="Q3975"/>
    </row>
    <row r="3976" spans="17:17" ht="20.100000000000001" customHeight="1">
      <c r="Q3976"/>
    </row>
    <row r="3977" spans="17:17" ht="20.100000000000001" customHeight="1">
      <c r="Q3977"/>
    </row>
    <row r="3978" spans="17:17" ht="20.100000000000001" customHeight="1">
      <c r="Q3978"/>
    </row>
    <row r="3979" spans="17:17" ht="20.100000000000001" customHeight="1">
      <c r="Q3979"/>
    </row>
    <row r="3980" spans="17:17" ht="20.100000000000001" customHeight="1">
      <c r="Q3980"/>
    </row>
    <row r="3981" spans="17:17" ht="20.100000000000001" customHeight="1">
      <c r="Q3981"/>
    </row>
    <row r="3982" spans="17:17" ht="20.100000000000001" customHeight="1">
      <c r="Q3982"/>
    </row>
    <row r="3983" spans="17:17" ht="20.100000000000001" customHeight="1">
      <c r="Q3983"/>
    </row>
    <row r="3984" spans="17:17" ht="20.100000000000001" customHeight="1">
      <c r="Q3984"/>
    </row>
    <row r="3985" spans="17:17" ht="20.100000000000001" customHeight="1">
      <c r="Q3985"/>
    </row>
    <row r="3986" spans="17:17" ht="20.100000000000001" customHeight="1">
      <c r="Q3986"/>
    </row>
    <row r="3987" spans="17:17" ht="20.100000000000001" customHeight="1">
      <c r="Q3987"/>
    </row>
    <row r="3988" spans="17:17" ht="20.100000000000001" customHeight="1">
      <c r="Q3988"/>
    </row>
    <row r="3989" spans="17:17" ht="20.100000000000001" customHeight="1">
      <c r="Q3989"/>
    </row>
    <row r="3990" spans="17:17" ht="20.100000000000001" customHeight="1">
      <c r="Q3990"/>
    </row>
    <row r="3991" spans="17:17" ht="20.100000000000001" customHeight="1">
      <c r="Q3991"/>
    </row>
    <row r="3992" spans="17:17" ht="20.100000000000001" customHeight="1">
      <c r="Q3992"/>
    </row>
    <row r="3993" spans="17:17" ht="20.100000000000001" customHeight="1">
      <c r="Q3993"/>
    </row>
    <row r="3994" spans="17:17" ht="20.100000000000001" customHeight="1">
      <c r="Q3994"/>
    </row>
    <row r="3995" spans="17:17" ht="20.100000000000001" customHeight="1">
      <c r="Q3995"/>
    </row>
    <row r="3996" spans="17:17" ht="20.100000000000001" customHeight="1">
      <c r="Q3996"/>
    </row>
    <row r="3997" spans="17:17" ht="20.100000000000001" customHeight="1">
      <c r="Q3997"/>
    </row>
    <row r="3998" spans="17:17" ht="20.100000000000001" customHeight="1">
      <c r="Q3998"/>
    </row>
    <row r="3999" spans="17:17" ht="20.100000000000001" customHeight="1">
      <c r="Q3999"/>
    </row>
    <row r="4000" spans="17:17" ht="20.100000000000001" customHeight="1">
      <c r="Q4000"/>
    </row>
    <row r="4001" spans="17:17" ht="20.100000000000001" customHeight="1">
      <c r="Q4001"/>
    </row>
    <row r="4002" spans="17:17" ht="20.100000000000001" customHeight="1">
      <c r="Q4002"/>
    </row>
    <row r="4003" spans="17:17" ht="20.100000000000001" customHeight="1">
      <c r="Q4003"/>
    </row>
    <row r="4004" spans="17:17" ht="20.100000000000001" customHeight="1">
      <c r="Q4004"/>
    </row>
    <row r="4005" spans="17:17" ht="20.100000000000001" customHeight="1">
      <c r="Q4005"/>
    </row>
    <row r="4006" spans="17:17" ht="20.100000000000001" customHeight="1">
      <c r="Q4006"/>
    </row>
    <row r="4007" spans="17:17" ht="20.100000000000001" customHeight="1">
      <c r="Q4007"/>
    </row>
    <row r="4008" spans="17:17" ht="20.100000000000001" customHeight="1">
      <c r="Q4008"/>
    </row>
    <row r="4009" spans="17:17" ht="20.100000000000001" customHeight="1">
      <c r="Q4009"/>
    </row>
    <row r="4010" spans="17:17" ht="20.100000000000001" customHeight="1">
      <c r="Q4010"/>
    </row>
    <row r="4011" spans="17:17" ht="20.100000000000001" customHeight="1">
      <c r="Q4011"/>
    </row>
    <row r="4012" spans="17:17" ht="20.100000000000001" customHeight="1">
      <c r="Q4012"/>
    </row>
    <row r="4013" spans="17:17" ht="20.100000000000001" customHeight="1">
      <c r="Q4013"/>
    </row>
    <row r="4014" spans="17:17" ht="20.100000000000001" customHeight="1">
      <c r="Q4014"/>
    </row>
    <row r="4015" spans="17:17" ht="20.100000000000001" customHeight="1">
      <c r="Q4015"/>
    </row>
    <row r="4016" spans="17:17" ht="20.100000000000001" customHeight="1">
      <c r="Q4016"/>
    </row>
    <row r="4017" spans="17:17" ht="20.100000000000001" customHeight="1">
      <c r="Q4017"/>
    </row>
    <row r="4018" spans="17:17" ht="20.100000000000001" customHeight="1">
      <c r="Q4018"/>
    </row>
    <row r="4019" spans="17:17" ht="20.100000000000001" customHeight="1">
      <c r="Q4019"/>
    </row>
    <row r="4020" spans="17:17" ht="20.100000000000001" customHeight="1">
      <c r="Q4020"/>
    </row>
    <row r="4021" spans="17:17" ht="20.100000000000001" customHeight="1">
      <c r="Q4021"/>
    </row>
    <row r="4022" spans="17:17" ht="20.100000000000001" customHeight="1">
      <c r="Q4022"/>
    </row>
    <row r="4023" spans="17:17" ht="20.100000000000001" customHeight="1">
      <c r="Q4023"/>
    </row>
    <row r="4024" spans="17:17" ht="20.100000000000001" customHeight="1">
      <c r="Q4024"/>
    </row>
    <row r="4025" spans="17:17" ht="20.100000000000001" customHeight="1">
      <c r="Q4025"/>
    </row>
    <row r="4026" spans="17:17" ht="20.100000000000001" customHeight="1">
      <c r="Q4026"/>
    </row>
    <row r="4027" spans="17:17" ht="20.100000000000001" customHeight="1">
      <c r="Q4027"/>
    </row>
    <row r="4028" spans="17:17" ht="20.100000000000001" customHeight="1">
      <c r="Q4028"/>
    </row>
    <row r="4029" spans="17:17" ht="20.100000000000001" customHeight="1">
      <c r="Q4029"/>
    </row>
    <row r="4030" spans="17:17" ht="20.100000000000001" customHeight="1">
      <c r="Q4030"/>
    </row>
    <row r="4031" spans="17:17" ht="20.100000000000001" customHeight="1">
      <c r="Q4031"/>
    </row>
    <row r="4032" spans="17:17" ht="20.100000000000001" customHeight="1">
      <c r="Q4032"/>
    </row>
    <row r="4033" spans="17:17" ht="20.100000000000001" customHeight="1">
      <c r="Q4033"/>
    </row>
    <row r="4034" spans="17:17" ht="20.100000000000001" customHeight="1">
      <c r="Q4034"/>
    </row>
    <row r="4035" spans="17:17" ht="20.100000000000001" customHeight="1">
      <c r="Q4035"/>
    </row>
    <row r="4036" spans="17:17" ht="20.100000000000001" customHeight="1">
      <c r="Q4036"/>
    </row>
    <row r="4037" spans="17:17" ht="20.100000000000001" customHeight="1">
      <c r="Q4037"/>
    </row>
    <row r="4038" spans="17:17" ht="20.100000000000001" customHeight="1">
      <c r="Q4038"/>
    </row>
    <row r="4039" spans="17:17" ht="20.100000000000001" customHeight="1">
      <c r="Q4039"/>
    </row>
    <row r="4040" spans="17:17" ht="20.100000000000001" customHeight="1">
      <c r="Q4040"/>
    </row>
    <row r="4041" spans="17:17" ht="20.100000000000001" customHeight="1">
      <c r="Q4041"/>
    </row>
    <row r="4042" spans="17:17" ht="20.100000000000001" customHeight="1">
      <c r="Q4042"/>
    </row>
    <row r="4043" spans="17:17" ht="20.100000000000001" customHeight="1">
      <c r="Q4043"/>
    </row>
    <row r="4044" spans="17:17" ht="20.100000000000001" customHeight="1">
      <c r="Q4044"/>
    </row>
    <row r="4045" spans="17:17" ht="20.100000000000001" customHeight="1">
      <c r="Q4045"/>
    </row>
    <row r="4046" spans="17:17" ht="20.100000000000001" customHeight="1">
      <c r="Q4046"/>
    </row>
    <row r="4047" spans="17:17" ht="20.100000000000001" customHeight="1">
      <c r="Q4047"/>
    </row>
    <row r="4048" spans="17:17" ht="20.100000000000001" customHeight="1">
      <c r="Q4048"/>
    </row>
    <row r="4049" spans="17:17" ht="20.100000000000001" customHeight="1">
      <c r="Q4049"/>
    </row>
  </sheetData>
  <mergeCells count="190">
    <mergeCell ref="B149:P149"/>
    <mergeCell ref="F151:G152"/>
    <mergeCell ref="H151:I152"/>
    <mergeCell ref="J151:K152"/>
    <mergeCell ref="O135:P135"/>
    <mergeCell ref="L127:P127"/>
    <mergeCell ref="B147:P147"/>
    <mergeCell ref="B148:E148"/>
    <mergeCell ref="G148:H148"/>
    <mergeCell ref="K148:L148"/>
    <mergeCell ref="B139:P139"/>
    <mergeCell ref="B140:P140"/>
    <mergeCell ref="F155:G155"/>
    <mergeCell ref="H155:I155"/>
    <mergeCell ref="J155:K155"/>
    <mergeCell ref="F153:G153"/>
    <mergeCell ref="H153:I153"/>
    <mergeCell ref="J153:K153"/>
    <mergeCell ref="F154:G154"/>
    <mergeCell ref="H154:I154"/>
    <mergeCell ref="J154:K154"/>
    <mergeCell ref="J27:P27"/>
    <mergeCell ref="G115:N115"/>
    <mergeCell ref="O116:P116"/>
    <mergeCell ref="O84:P84"/>
    <mergeCell ref="J84:K84"/>
    <mergeCell ref="B75:E75"/>
    <mergeCell ref="G75:H75"/>
    <mergeCell ref="B77:E77"/>
    <mergeCell ref="G77:H77"/>
    <mergeCell ref="B71:E71"/>
    <mergeCell ref="B79:E79"/>
    <mergeCell ref="B80:E80"/>
    <mergeCell ref="B81:E81"/>
    <mergeCell ref="B82:E82"/>
    <mergeCell ref="G84:H84"/>
    <mergeCell ref="G73:H73"/>
    <mergeCell ref="B74:E74"/>
    <mergeCell ref="G74:H74"/>
    <mergeCell ref="B66:P66"/>
    <mergeCell ref="B37:E37"/>
    <mergeCell ref="O37:P37"/>
    <mergeCell ref="G104:P104"/>
    <mergeCell ref="B85:P85"/>
    <mergeCell ref="B86:P86"/>
    <mergeCell ref="B120:P120"/>
    <mergeCell ref="K128:L128"/>
    <mergeCell ref="G128:H128"/>
    <mergeCell ref="B128:E128"/>
    <mergeCell ref="G118:N118"/>
    <mergeCell ref="O119:P119"/>
    <mergeCell ref="B67:E67"/>
    <mergeCell ref="B68:E68"/>
    <mergeCell ref="B69:E69"/>
    <mergeCell ref="B70:E70"/>
    <mergeCell ref="B76:E76"/>
    <mergeCell ref="G76:H76"/>
    <mergeCell ref="O97:P97"/>
    <mergeCell ref="B98:P98"/>
    <mergeCell ref="M106:P106"/>
    <mergeCell ref="B107:P107"/>
    <mergeCell ref="B109:E109"/>
    <mergeCell ref="B110:E110"/>
    <mergeCell ref="B89:P89"/>
    <mergeCell ref="O91:P91"/>
    <mergeCell ref="O96:P96"/>
    <mergeCell ref="O92:P92"/>
    <mergeCell ref="B59:E59"/>
    <mergeCell ref="G59:H59"/>
    <mergeCell ref="B60:E60"/>
    <mergeCell ref="B61:E61"/>
    <mergeCell ref="B63:P63"/>
    <mergeCell ref="B64:E64"/>
    <mergeCell ref="B72:P72"/>
    <mergeCell ref="B73:E73"/>
    <mergeCell ref="B52:E52"/>
    <mergeCell ref="B54:P54"/>
    <mergeCell ref="B55:P55"/>
    <mergeCell ref="B56:E56"/>
    <mergeCell ref="B57:E57"/>
    <mergeCell ref="B58:E58"/>
    <mergeCell ref="B47:E47"/>
    <mergeCell ref="B48:E48"/>
    <mergeCell ref="B49:E49"/>
    <mergeCell ref="B50:E50"/>
    <mergeCell ref="G50:H50"/>
    <mergeCell ref="B51:E51"/>
    <mergeCell ref="B42:E42"/>
    <mergeCell ref="O42:P42"/>
    <mergeCell ref="O44:P44"/>
    <mergeCell ref="J44:L44"/>
    <mergeCell ref="B45:P45"/>
    <mergeCell ref="B46:P46"/>
    <mergeCell ref="B33:E33"/>
    <mergeCell ref="F33:G33"/>
    <mergeCell ref="H33:I33"/>
    <mergeCell ref="J33:P33"/>
    <mergeCell ref="B40:P40"/>
    <mergeCell ref="B41:E41"/>
    <mergeCell ref="O41:P41"/>
    <mergeCell ref="B35:P35"/>
    <mergeCell ref="B36:E36"/>
    <mergeCell ref="O36:P36"/>
    <mergeCell ref="B31:E31"/>
    <mergeCell ref="F31:G31"/>
    <mergeCell ref="H31:I31"/>
    <mergeCell ref="J31:P31"/>
    <mergeCell ref="B32:E32"/>
    <mergeCell ref="F32:G32"/>
    <mergeCell ref="H32:I32"/>
    <mergeCell ref="J32:P32"/>
    <mergeCell ref="J28:P28"/>
    <mergeCell ref="B29:E29"/>
    <mergeCell ref="F29:G29"/>
    <mergeCell ref="H29:I29"/>
    <mergeCell ref="J29:P29"/>
    <mergeCell ref="B30:E30"/>
    <mergeCell ref="F30:G30"/>
    <mergeCell ref="H30:I30"/>
    <mergeCell ref="J30:P30"/>
    <mergeCell ref="B26:E26"/>
    <mergeCell ref="F26:G26"/>
    <mergeCell ref="H26:I26"/>
    <mergeCell ref="B28:E28"/>
    <mergeCell ref="F28:G28"/>
    <mergeCell ref="H28:I28"/>
    <mergeCell ref="B27:E27"/>
    <mergeCell ref="F27:G27"/>
    <mergeCell ref="H27:I27"/>
    <mergeCell ref="B24:E24"/>
    <mergeCell ref="F24:G24"/>
    <mergeCell ref="H24:I24"/>
    <mergeCell ref="B25:E25"/>
    <mergeCell ref="F25:G25"/>
    <mergeCell ref="H25:I25"/>
    <mergeCell ref="B22:E22"/>
    <mergeCell ref="F22:G22"/>
    <mergeCell ref="H22:I22"/>
    <mergeCell ref="B23:E23"/>
    <mergeCell ref="F23:G23"/>
    <mergeCell ref="H23:I23"/>
    <mergeCell ref="B21:E21"/>
    <mergeCell ref="F21:G21"/>
    <mergeCell ref="H21:I21"/>
    <mergeCell ref="J18:P18"/>
    <mergeCell ref="B19:E19"/>
    <mergeCell ref="F19:G19"/>
    <mergeCell ref="H19:I19"/>
    <mergeCell ref="B20:E20"/>
    <mergeCell ref="F20:G20"/>
    <mergeCell ref="H20:I20"/>
    <mergeCell ref="B17:E17"/>
    <mergeCell ref="F17:G17"/>
    <mergeCell ref="H17:I17"/>
    <mergeCell ref="B18:E18"/>
    <mergeCell ref="F18:G18"/>
    <mergeCell ref="H18:I18"/>
    <mergeCell ref="J14:P14"/>
    <mergeCell ref="B15:E15"/>
    <mergeCell ref="F15:G15"/>
    <mergeCell ref="H15:I15"/>
    <mergeCell ref="J15:P15"/>
    <mergeCell ref="B16:E16"/>
    <mergeCell ref="F16:G16"/>
    <mergeCell ref="H16:I16"/>
    <mergeCell ref="B13:E13"/>
    <mergeCell ref="F13:G13"/>
    <mergeCell ref="H13:I13"/>
    <mergeCell ref="B14:E14"/>
    <mergeCell ref="F14:G14"/>
    <mergeCell ref="H14:I14"/>
    <mergeCell ref="B11:E11"/>
    <mergeCell ref="F11:G11"/>
    <mergeCell ref="H11:I11"/>
    <mergeCell ref="B12:E12"/>
    <mergeCell ref="F12:G12"/>
    <mergeCell ref="H12:I12"/>
    <mergeCell ref="B9:E9"/>
    <mergeCell ref="F9:G9"/>
    <mergeCell ref="H9:I9"/>
    <mergeCell ref="J9:P9"/>
    <mergeCell ref="B10:E10"/>
    <mergeCell ref="F10:G10"/>
    <mergeCell ref="H10:I10"/>
    <mergeCell ref="N3:O3"/>
    <mergeCell ref="M4:P4"/>
    <mergeCell ref="J5:L5"/>
    <mergeCell ref="M5:P5"/>
    <mergeCell ref="B7:P7"/>
    <mergeCell ref="B8:P8"/>
  </mergeCells>
  <printOptions horizontalCentered="1"/>
  <pageMargins left="0" right="0" top="0" bottom="0.5" header="0" footer="0.25"/>
  <pageSetup scale="67" fitToHeight="4" orientation="portrait" r:id="rId1"/>
  <headerFooter alignWithMargins="0">
    <oddFooter>&amp;L         &amp;Z&amp;F&amp;A
         &amp;D&amp;T&amp;R&amp;P of &amp;N</oddFooter>
  </headerFooter>
  <rowBreaks count="3" manualBreakCount="3">
    <brk id="53" min="1" max="15" man="1"/>
    <brk id="97" min="1" max="15" man="1"/>
    <brk id="138" min="1" max="15" man="1"/>
  </rowBreaks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/>
  <sheetData>
    <row r="1" spans="1:1">
      <c r="A1" s="14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20"/>
  </sheetPr>
  <dimension ref="A1:AM177"/>
  <sheetViews>
    <sheetView topLeftCell="A149" workbookViewId="0">
      <selection activeCell="D80" sqref="D80"/>
    </sheetView>
  </sheetViews>
  <sheetFormatPr defaultColWidth="8.42578125" defaultRowHeight="12.75"/>
  <cols>
    <col min="1" max="1" width="5.7109375" style="1" customWidth="1"/>
    <col min="2" max="2" width="8.7109375" style="1" customWidth="1"/>
    <col min="3" max="5" width="5.7109375" style="1" customWidth="1"/>
    <col min="6" max="6" width="8.7109375" style="1" customWidth="1"/>
    <col min="7" max="9" width="5.7109375" style="1" customWidth="1"/>
    <col min="10" max="10" width="8.7109375" style="1" customWidth="1"/>
    <col min="11" max="13" width="5.7109375" style="1" customWidth="1"/>
    <col min="14" max="14" width="8.7109375" style="1" customWidth="1"/>
    <col min="15" max="17" width="5.7109375" style="1" customWidth="1"/>
    <col min="18" max="18" width="8.7109375" style="1" customWidth="1"/>
    <col min="19" max="21" width="5.7109375" style="1" customWidth="1"/>
    <col min="22" max="22" width="8.7109375" style="1" customWidth="1"/>
    <col min="23" max="25" width="5.7109375" style="1" customWidth="1"/>
    <col min="26" max="26" width="8.7109375" style="1" customWidth="1"/>
    <col min="27" max="29" width="5.7109375" style="1" customWidth="1"/>
    <col min="30" max="30" width="8.7109375" style="1" customWidth="1"/>
    <col min="31" max="33" width="5.7109375" style="1" customWidth="1"/>
    <col min="34" max="34" width="8.7109375" style="1" customWidth="1"/>
    <col min="35" max="37" width="5.7109375" style="1" customWidth="1"/>
    <col min="38" max="38" width="8.7109375" style="1" customWidth="1"/>
    <col min="39" max="39" width="5.7109375" style="1" customWidth="1"/>
    <col min="40" max="16384" width="8.42578125" style="1"/>
  </cols>
  <sheetData>
    <row r="1" spans="1:39" ht="21" thickBot="1">
      <c r="A1" s="263" t="s">
        <v>46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263"/>
      <c r="T1" s="263"/>
      <c r="U1" s="263"/>
      <c r="V1" s="263"/>
      <c r="W1" s="263"/>
      <c r="X1" s="263"/>
      <c r="Y1" s="263"/>
      <c r="Z1" s="263"/>
      <c r="AA1" s="263"/>
      <c r="AB1" s="263"/>
      <c r="AC1" s="263"/>
      <c r="AD1" s="263"/>
      <c r="AE1" s="263"/>
      <c r="AF1" s="263"/>
      <c r="AG1" s="263"/>
      <c r="AH1" s="263"/>
      <c r="AI1" s="263"/>
      <c r="AJ1" s="263"/>
      <c r="AK1" s="263"/>
      <c r="AL1" s="263"/>
      <c r="AM1" s="263"/>
    </row>
    <row r="2" spans="1:39" ht="29.25">
      <c r="A2" s="28" t="s">
        <v>30</v>
      </c>
      <c r="B2" s="82" t="s">
        <v>83</v>
      </c>
      <c r="C2" s="29" t="s">
        <v>2</v>
      </c>
      <c r="D2" s="83"/>
      <c r="E2" s="85" t="s">
        <v>30</v>
      </c>
      <c r="F2" s="86" t="s">
        <v>83</v>
      </c>
      <c r="G2" s="87" t="s">
        <v>2</v>
      </c>
      <c r="H2" s="83"/>
      <c r="I2" s="85" t="s">
        <v>30</v>
      </c>
      <c r="J2" s="86" t="s">
        <v>83</v>
      </c>
      <c r="K2" s="87" t="s">
        <v>2</v>
      </c>
      <c r="M2" s="28" t="s">
        <v>30</v>
      </c>
      <c r="N2" s="82" t="s">
        <v>83</v>
      </c>
      <c r="O2" s="29" t="s">
        <v>2</v>
      </c>
      <c r="P2" s="83"/>
      <c r="Q2" s="85" t="s">
        <v>30</v>
      </c>
      <c r="R2" s="86" t="s">
        <v>83</v>
      </c>
      <c r="S2" s="87" t="s">
        <v>2</v>
      </c>
      <c r="T2" s="83"/>
      <c r="U2" s="85" t="s">
        <v>30</v>
      </c>
      <c r="V2" s="86" t="s">
        <v>83</v>
      </c>
      <c r="W2" s="87" t="s">
        <v>2</v>
      </c>
      <c r="Y2" s="28" t="s">
        <v>30</v>
      </c>
      <c r="Z2" s="82" t="s">
        <v>83</v>
      </c>
      <c r="AA2" s="29" t="s">
        <v>2</v>
      </c>
      <c r="AC2" s="28" t="s">
        <v>30</v>
      </c>
      <c r="AD2" s="82" t="s">
        <v>83</v>
      </c>
      <c r="AE2" s="29" t="s">
        <v>2</v>
      </c>
      <c r="AG2" s="28" t="s">
        <v>30</v>
      </c>
      <c r="AH2" s="82" t="s">
        <v>83</v>
      </c>
      <c r="AI2" s="29" t="s">
        <v>2</v>
      </c>
      <c r="AK2" s="28" t="s">
        <v>30</v>
      </c>
      <c r="AL2" s="82" t="s">
        <v>83</v>
      </c>
      <c r="AM2" s="29" t="s">
        <v>2</v>
      </c>
    </row>
    <row r="3" spans="1:39">
      <c r="A3" s="30">
        <v>12</v>
      </c>
      <c r="B3" s="31">
        <v>0</v>
      </c>
      <c r="C3" s="32">
        <v>0</v>
      </c>
      <c r="E3" s="88">
        <v>11</v>
      </c>
      <c r="F3" s="89">
        <v>0</v>
      </c>
      <c r="G3" s="90">
        <v>0</v>
      </c>
      <c r="I3" s="88">
        <v>10</v>
      </c>
      <c r="J3" s="89">
        <v>0</v>
      </c>
      <c r="K3" s="90">
        <v>0</v>
      </c>
      <c r="M3" s="30">
        <v>9</v>
      </c>
      <c r="N3" s="31">
        <v>0</v>
      </c>
      <c r="O3" s="32">
        <v>0</v>
      </c>
      <c r="Q3" s="88">
        <v>8</v>
      </c>
      <c r="R3" s="89">
        <v>0</v>
      </c>
      <c r="S3" s="90">
        <v>0</v>
      </c>
      <c r="U3" s="88">
        <v>7</v>
      </c>
      <c r="V3" s="89">
        <v>0</v>
      </c>
      <c r="W3" s="90">
        <v>0</v>
      </c>
      <c r="Y3" s="30">
        <v>6</v>
      </c>
      <c r="Z3" s="31">
        <v>0</v>
      </c>
      <c r="AA3" s="32">
        <v>0</v>
      </c>
      <c r="AC3" s="30">
        <v>5</v>
      </c>
      <c r="AD3" s="31">
        <v>0</v>
      </c>
      <c r="AE3" s="32">
        <v>0</v>
      </c>
      <c r="AG3" s="30">
        <v>4</v>
      </c>
      <c r="AH3" s="31">
        <v>0</v>
      </c>
      <c r="AI3" s="32">
        <v>0</v>
      </c>
      <c r="AK3" s="30">
        <v>3</v>
      </c>
      <c r="AL3" s="31">
        <v>0</v>
      </c>
      <c r="AM3" s="32">
        <v>0</v>
      </c>
    </row>
    <row r="4" spans="1:39">
      <c r="A4" s="30">
        <f>A3</f>
        <v>12</v>
      </c>
      <c r="B4" s="79">
        <f>B3+0.01</f>
        <v>0.01</v>
      </c>
      <c r="C4" s="81">
        <f>ROUND((C8-C3)/(B8-B3)*(B4-B3)+C3,2)</f>
        <v>0.05</v>
      </c>
      <c r="D4" s="84"/>
      <c r="E4" s="91">
        <f>E3</f>
        <v>11</v>
      </c>
      <c r="F4" s="92">
        <f>F3+0.01</f>
        <v>0.01</v>
      </c>
      <c r="G4" s="93">
        <f>ROUND((G8-G3)/(F8-F3)*(F4-F3)+G3,2)</f>
        <v>0.05</v>
      </c>
      <c r="H4" s="84"/>
      <c r="I4" s="91">
        <f>I3</f>
        <v>10</v>
      </c>
      <c r="J4" s="92">
        <f>J3+0.01</f>
        <v>0.01</v>
      </c>
      <c r="K4" s="93">
        <f>ROUND((K8-K3)/(J8-J3)*(J4-J3)+K3,2)</f>
        <v>0.05</v>
      </c>
      <c r="M4" s="30">
        <f>M3</f>
        <v>9</v>
      </c>
      <c r="N4" s="79">
        <f>N3+0.01</f>
        <v>0.01</v>
      </c>
      <c r="O4" s="81">
        <f>ROUND((O8-O3)/(N8-N3)*(N4-N3)+O3,2)</f>
        <v>0.05</v>
      </c>
      <c r="P4" s="84"/>
      <c r="Q4" s="91">
        <f>Q3</f>
        <v>8</v>
      </c>
      <c r="R4" s="92">
        <f>R3+0.01</f>
        <v>0.01</v>
      </c>
      <c r="S4" s="93">
        <f>ROUND((S8-S3)/(R8-R3)*(R4-R3)+S3,2)</f>
        <v>0.05</v>
      </c>
      <c r="T4" s="84"/>
      <c r="U4" s="91">
        <f>U3</f>
        <v>7</v>
      </c>
      <c r="V4" s="92">
        <f>V3+0.01</f>
        <v>0.01</v>
      </c>
      <c r="W4" s="93">
        <f>ROUND((W8-W3)/(V8-V3)*(V4-V3)+W3,2)</f>
        <v>0.05</v>
      </c>
      <c r="Y4" s="30">
        <f>Y3</f>
        <v>6</v>
      </c>
      <c r="Z4" s="79">
        <f>Z3+0.01</f>
        <v>0.01</v>
      </c>
      <c r="AA4" s="81">
        <f>ROUND((AA8-AA3)/(Z8-Z3)*(Z4-Z3)+AA3,2)</f>
        <v>0.05</v>
      </c>
      <c r="AC4" s="30">
        <f>AC3</f>
        <v>5</v>
      </c>
      <c r="AD4" s="79">
        <f>AD3+0.01</f>
        <v>0.01</v>
      </c>
      <c r="AE4" s="81">
        <f>ROUND((AE8-AE3)/(AD8-AD3)*(AD4-AD3)+AE3,2)</f>
        <v>7.0000000000000007E-2</v>
      </c>
      <c r="AG4" s="30">
        <f>AG3</f>
        <v>4</v>
      </c>
      <c r="AH4" s="79">
        <f>AH3+0.01</f>
        <v>0.01</v>
      </c>
      <c r="AI4" s="81">
        <f>ROUND((AI8-AI3)/(AH8-AH3)*(AH4-AH3)+AI3,2)</f>
        <v>0.12</v>
      </c>
      <c r="AK4" s="30">
        <f>AK3</f>
        <v>3</v>
      </c>
      <c r="AL4" s="79">
        <f>AL3+0.01</f>
        <v>0.01</v>
      </c>
      <c r="AM4" s="81">
        <f>ROUND((AM8-AM3)/(AL8-AL3)*(AL4-AL3)+AM3,2)</f>
        <v>0.2</v>
      </c>
    </row>
    <row r="5" spans="1:39">
      <c r="A5" s="30">
        <f>A4</f>
        <v>12</v>
      </c>
      <c r="B5" s="79">
        <f>B4+0.01</f>
        <v>0.02</v>
      </c>
      <c r="C5" s="81">
        <f>ROUND((C8-C3)/(B8-B3)*(B5-B3)+C3,2)</f>
        <v>0.1</v>
      </c>
      <c r="D5" s="84"/>
      <c r="E5" s="91">
        <f t="shared" ref="E5:E68" si="0">E4</f>
        <v>11</v>
      </c>
      <c r="F5" s="92">
        <f>F4+0.01</f>
        <v>0.02</v>
      </c>
      <c r="G5" s="93">
        <f>ROUND((G8-G3)/(F8-F3)*(F5-F3)+G3,2)</f>
        <v>0.1</v>
      </c>
      <c r="H5" s="84"/>
      <c r="I5" s="91">
        <f t="shared" ref="I5:I68" si="1">I4</f>
        <v>10</v>
      </c>
      <c r="J5" s="92">
        <f>J4+0.01</f>
        <v>0.02</v>
      </c>
      <c r="K5" s="93">
        <f>ROUND((K8-K3)/(J8-J3)*(J5-J3)+K3,2)</f>
        <v>0.1</v>
      </c>
      <c r="M5" s="30">
        <f>M4</f>
        <v>9</v>
      </c>
      <c r="N5" s="79">
        <f>N4+0.01</f>
        <v>0.02</v>
      </c>
      <c r="O5" s="81">
        <f>ROUND((O8-O3)/(N8-N3)*(N5-N3)+O3,2)</f>
        <v>0.1</v>
      </c>
      <c r="P5" s="84"/>
      <c r="Q5" s="91">
        <f t="shared" ref="Q5:Q68" si="2">Q4</f>
        <v>8</v>
      </c>
      <c r="R5" s="92">
        <f>R4+0.01</f>
        <v>0.02</v>
      </c>
      <c r="S5" s="93">
        <f>ROUND((S8-S3)/(R8-R3)*(R5-R3)+S3,2)</f>
        <v>0.1</v>
      </c>
      <c r="T5" s="84"/>
      <c r="U5" s="91">
        <f t="shared" ref="U5:U68" si="3">U4</f>
        <v>7</v>
      </c>
      <c r="V5" s="92">
        <f>V4+0.01</f>
        <v>0.02</v>
      </c>
      <c r="W5" s="93">
        <f>ROUND((W8-W3)/(V8-V3)*(V5-V3)+W3,2)</f>
        <v>0.1</v>
      </c>
      <c r="Y5" s="30">
        <f>Y4</f>
        <v>6</v>
      </c>
      <c r="Z5" s="79">
        <f>Z4+0.01</f>
        <v>0.02</v>
      </c>
      <c r="AA5" s="81">
        <f>ROUND((AA8-AA3)/(Z8-Z3)*(Z5-Z3)+AA3,2)</f>
        <v>0.1</v>
      </c>
      <c r="AC5" s="30">
        <f>AC4</f>
        <v>5</v>
      </c>
      <c r="AD5" s="79">
        <f>AD4+0.01</f>
        <v>0.02</v>
      </c>
      <c r="AE5" s="81">
        <f>ROUND((AE8-AE3)/(AD8-AD3)*(AD5-AD3)+AE3,2)</f>
        <v>0.14000000000000001</v>
      </c>
      <c r="AG5" s="30">
        <f>AG4</f>
        <v>4</v>
      </c>
      <c r="AH5" s="79">
        <f>AH4+0.01</f>
        <v>0.02</v>
      </c>
      <c r="AI5" s="81">
        <f>ROUND((AI8-AI3)/(AH8-AH3)*(AH5-AH3)+AI3,2)</f>
        <v>0.24</v>
      </c>
      <c r="AK5" s="30">
        <f>AK4</f>
        <v>3</v>
      </c>
      <c r="AL5" s="79">
        <f>AL4+0.01</f>
        <v>0.02</v>
      </c>
      <c r="AM5" s="81">
        <f>ROUND((AM8-AM3)/(AL8-AL3)*(AL5-AL3)+AM3,2)</f>
        <v>0.4</v>
      </c>
    </row>
    <row r="6" spans="1:39">
      <c r="A6" s="30">
        <f>A5</f>
        <v>12</v>
      </c>
      <c r="B6" s="79">
        <f>B5+0.01</f>
        <v>0.03</v>
      </c>
      <c r="C6" s="81">
        <f>ROUND((C8-C3)/(B8-B3)*(B6-B3)+C3,2)</f>
        <v>0.15</v>
      </c>
      <c r="D6" s="84"/>
      <c r="E6" s="91">
        <f t="shared" si="0"/>
        <v>11</v>
      </c>
      <c r="F6" s="92">
        <f>F5+0.01</f>
        <v>0.03</v>
      </c>
      <c r="G6" s="93">
        <f>ROUND((G8-G3)/(F8-F3)*(F6-F3)+G3,2)</f>
        <v>0.15</v>
      </c>
      <c r="H6" s="84"/>
      <c r="I6" s="91">
        <f t="shared" si="1"/>
        <v>10</v>
      </c>
      <c r="J6" s="92">
        <f>J5+0.01</f>
        <v>0.03</v>
      </c>
      <c r="K6" s="93">
        <f>ROUND((K8-K3)/(J8-J3)*(J6-J3)+K3,2)</f>
        <v>0.15</v>
      </c>
      <c r="M6" s="30">
        <f>M5</f>
        <v>9</v>
      </c>
      <c r="N6" s="79">
        <f>N5+0.01</f>
        <v>0.03</v>
      </c>
      <c r="O6" s="81">
        <f>ROUND((O8-O3)/(N8-N3)*(N6-N3)+O3,2)</f>
        <v>0.15</v>
      </c>
      <c r="P6" s="84"/>
      <c r="Q6" s="91">
        <f t="shared" si="2"/>
        <v>8</v>
      </c>
      <c r="R6" s="92">
        <f>R5+0.01</f>
        <v>0.03</v>
      </c>
      <c r="S6" s="93">
        <f>ROUND((S8-S3)/(R8-R3)*(R6-R3)+S3,2)</f>
        <v>0.15</v>
      </c>
      <c r="T6" s="84"/>
      <c r="U6" s="91">
        <f t="shared" si="3"/>
        <v>7</v>
      </c>
      <c r="V6" s="92">
        <f>V5+0.01</f>
        <v>0.03</v>
      </c>
      <c r="W6" s="93">
        <f>ROUND((W8-W3)/(V8-V3)*(V6-V3)+W3,2)</f>
        <v>0.15</v>
      </c>
      <c r="Y6" s="30">
        <f>Y5</f>
        <v>6</v>
      </c>
      <c r="Z6" s="79">
        <f>Z5+0.01</f>
        <v>0.03</v>
      </c>
      <c r="AA6" s="81">
        <f>ROUND((AA8-AA3)/(Z8-Z3)*(Z6-Z3)+AA3,2)</f>
        <v>0.15</v>
      </c>
      <c r="AC6" s="30">
        <f>AC5</f>
        <v>5</v>
      </c>
      <c r="AD6" s="79">
        <f>AD5+0.01</f>
        <v>0.03</v>
      </c>
      <c r="AE6" s="81">
        <f>ROUND((AE8-AE3)/(AD8-AD3)*(AD6-AD3)+AE3,2)</f>
        <v>0.21</v>
      </c>
      <c r="AG6" s="30">
        <f>AG5</f>
        <v>4</v>
      </c>
      <c r="AH6" s="79">
        <f>AH5+0.01</f>
        <v>0.03</v>
      </c>
      <c r="AI6" s="81">
        <f>ROUND((AI8-AI3)/(AH8-AH3)*(AH6-AH3)+AI3,2)</f>
        <v>0.36</v>
      </c>
      <c r="AK6" s="30">
        <f>AK5</f>
        <v>3</v>
      </c>
      <c r="AL6" s="79">
        <f>AL5+0.01</f>
        <v>0.03</v>
      </c>
      <c r="AM6" s="81">
        <f>ROUND((AM8-AM3)/(AL8-AL3)*(AL6-AL3)+AM3,2)</f>
        <v>0.6</v>
      </c>
    </row>
    <row r="7" spans="1:39">
      <c r="A7" s="30">
        <f>A6</f>
        <v>12</v>
      </c>
      <c r="B7" s="79">
        <f>B6+0.01</f>
        <v>0.04</v>
      </c>
      <c r="C7" s="81">
        <f>ROUND((C8-C3)/(B8-B3)*(B7-B3)+C3,2)</f>
        <v>0.2</v>
      </c>
      <c r="D7" s="84"/>
      <c r="E7" s="91">
        <f t="shared" si="0"/>
        <v>11</v>
      </c>
      <c r="F7" s="92">
        <f>F6+0.01</f>
        <v>0.04</v>
      </c>
      <c r="G7" s="93">
        <f>ROUND((G8-G3)/(F8-F3)*(F7-F3)+G3,2)</f>
        <v>0.2</v>
      </c>
      <c r="H7" s="84"/>
      <c r="I7" s="91">
        <f t="shared" si="1"/>
        <v>10</v>
      </c>
      <c r="J7" s="92">
        <f>J6+0.01</f>
        <v>0.04</v>
      </c>
      <c r="K7" s="93">
        <f>ROUND((K8-K3)/(J8-J3)*(J7-J3)+K3,2)</f>
        <v>0.2</v>
      </c>
      <c r="M7" s="30">
        <f>M6</f>
        <v>9</v>
      </c>
      <c r="N7" s="79">
        <f>N6+0.01</f>
        <v>0.04</v>
      </c>
      <c r="O7" s="81">
        <f>ROUND((O8-O3)/(N8-N3)*(N7-N3)+O3,2)</f>
        <v>0.2</v>
      </c>
      <c r="P7" s="84"/>
      <c r="Q7" s="91">
        <f t="shared" si="2"/>
        <v>8</v>
      </c>
      <c r="R7" s="92">
        <f>R6+0.01</f>
        <v>0.04</v>
      </c>
      <c r="S7" s="93">
        <f>ROUND((S8-S3)/(R8-R3)*(R7-R3)+S3,2)</f>
        <v>0.2</v>
      </c>
      <c r="T7" s="84"/>
      <c r="U7" s="91">
        <f t="shared" si="3"/>
        <v>7</v>
      </c>
      <c r="V7" s="92">
        <f>V6+0.01</f>
        <v>0.04</v>
      </c>
      <c r="W7" s="93">
        <f>ROUND((W8-W3)/(V8-V3)*(V7-V3)+W3,2)</f>
        <v>0.2</v>
      </c>
      <c r="Y7" s="30">
        <f>Y6</f>
        <v>6</v>
      </c>
      <c r="Z7" s="79">
        <f>Z6+0.01</f>
        <v>0.04</v>
      </c>
      <c r="AA7" s="81">
        <f>ROUND((AA8-AA3)/(Z8-Z3)*(Z7-Z3)+AA3,2)</f>
        <v>0.2</v>
      </c>
      <c r="AC7" s="30">
        <f>AC6</f>
        <v>5</v>
      </c>
      <c r="AD7" s="79">
        <f>AD6+0.01</f>
        <v>0.04</v>
      </c>
      <c r="AE7" s="81">
        <f>ROUND((AE8-AE3)/(AD8-AD3)*(AD7-AD3)+AE3,2)</f>
        <v>0.28000000000000003</v>
      </c>
      <c r="AG7" s="30">
        <f>AG6</f>
        <v>4</v>
      </c>
      <c r="AH7" s="79">
        <f>AH6+0.01</f>
        <v>0.04</v>
      </c>
      <c r="AI7" s="81">
        <f>ROUND((AI8-AI3)/(AH8-AH3)*(AH7-AH3)+AI3,2)</f>
        <v>0.48</v>
      </c>
      <c r="AK7" s="30">
        <f>AK6</f>
        <v>3</v>
      </c>
      <c r="AL7" s="79">
        <f>AL6+0.01</f>
        <v>0.04</v>
      </c>
      <c r="AM7" s="81">
        <f>ROUND((AM8-AM3)/(AL8-AL3)*(AL7-AL3)+AM3,2)</f>
        <v>0.8</v>
      </c>
    </row>
    <row r="8" spans="1:39">
      <c r="A8" s="30">
        <f>A3</f>
        <v>12</v>
      </c>
      <c r="B8" s="31">
        <f>B3+50/1000</f>
        <v>0.05</v>
      </c>
      <c r="C8" s="32">
        <v>0.25</v>
      </c>
      <c r="E8" s="91">
        <f t="shared" si="0"/>
        <v>11</v>
      </c>
      <c r="F8" s="89">
        <f>F3+50/1000</f>
        <v>0.05</v>
      </c>
      <c r="G8" s="94">
        <f>ROUND(($O8-$C8)/($A8-$M8)*($A8-E8)+$C8,2)</f>
        <v>0.25</v>
      </c>
      <c r="I8" s="91">
        <f t="shared" si="1"/>
        <v>10</v>
      </c>
      <c r="J8" s="89">
        <f>J3+50/1000</f>
        <v>0.05</v>
      </c>
      <c r="K8" s="94">
        <f>ROUND(($O8-$C8)/($A8-$M8)*($A8-I8)+$C8,2)</f>
        <v>0.25</v>
      </c>
      <c r="M8" s="30">
        <f>M3</f>
        <v>9</v>
      </c>
      <c r="N8" s="31">
        <f>N3+50/1000</f>
        <v>0.05</v>
      </c>
      <c r="O8" s="32">
        <v>0.25</v>
      </c>
      <c r="Q8" s="91">
        <f t="shared" si="2"/>
        <v>8</v>
      </c>
      <c r="R8" s="89">
        <f>R3+50/1000</f>
        <v>0.05</v>
      </c>
      <c r="S8" s="94">
        <f>ROUND(($AA8-$O8)/($M8-$Y8)*($M8-Q8)+$O8,2)</f>
        <v>0.25</v>
      </c>
      <c r="U8" s="91">
        <f t="shared" si="3"/>
        <v>7</v>
      </c>
      <c r="V8" s="89">
        <f>V3+50/1000</f>
        <v>0.05</v>
      </c>
      <c r="W8" s="94">
        <f>ROUND(($AA8-$O8)/($M8-$Y8)*($M8-U8)+$O8,2)</f>
        <v>0.25</v>
      </c>
      <c r="Y8" s="30">
        <f>Y3</f>
        <v>6</v>
      </c>
      <c r="Z8" s="31">
        <f>Z3+50/1000</f>
        <v>0.05</v>
      </c>
      <c r="AA8" s="32">
        <v>0.25</v>
      </c>
      <c r="AC8" s="30">
        <f>AC3</f>
        <v>5</v>
      </c>
      <c r="AD8" s="31">
        <f>AD3+50/1000</f>
        <v>0.05</v>
      </c>
      <c r="AE8" s="32">
        <v>0.35</v>
      </c>
      <c r="AG8" s="30">
        <f>AG3</f>
        <v>4</v>
      </c>
      <c r="AH8" s="31">
        <f>AH3+50/1000</f>
        <v>0.05</v>
      </c>
      <c r="AI8" s="32">
        <v>0.6</v>
      </c>
      <c r="AK8" s="30">
        <f>AK3</f>
        <v>3</v>
      </c>
      <c r="AL8" s="31">
        <f>AL3+50/1000</f>
        <v>0.05</v>
      </c>
      <c r="AM8" s="32">
        <v>1</v>
      </c>
    </row>
    <row r="9" spans="1:39">
      <c r="A9" s="30">
        <f>A8</f>
        <v>12</v>
      </c>
      <c r="B9" s="79">
        <f>B8+0.01</f>
        <v>6.0000000000000005E-2</v>
      </c>
      <c r="C9" s="81">
        <f>ROUND((C13-C8)/(B13-B8)*(B9-B8)+C8,2)</f>
        <v>0.3</v>
      </c>
      <c r="D9" s="84"/>
      <c r="E9" s="91">
        <f t="shared" si="0"/>
        <v>11</v>
      </c>
      <c r="F9" s="92">
        <f>F8+0.01</f>
        <v>6.0000000000000005E-2</v>
      </c>
      <c r="G9" s="93">
        <f>ROUND((G13-G8)/(F13-F8)*(F9-F8)+G8,2)</f>
        <v>0.3</v>
      </c>
      <c r="H9" s="84"/>
      <c r="I9" s="91">
        <f t="shared" si="1"/>
        <v>10</v>
      </c>
      <c r="J9" s="92">
        <f>J8+0.01</f>
        <v>6.0000000000000005E-2</v>
      </c>
      <c r="K9" s="93">
        <f>ROUND((K13-K8)/(J13-J8)*(J9-J8)+K8,2)</f>
        <v>0.3</v>
      </c>
      <c r="M9" s="30">
        <f>M8</f>
        <v>9</v>
      </c>
      <c r="N9" s="79">
        <f>N8+0.01</f>
        <v>6.0000000000000005E-2</v>
      </c>
      <c r="O9" s="81">
        <f>ROUND((O13-O8)/(N13-N8)*(N9-N8)+O8,2)</f>
        <v>0.3</v>
      </c>
      <c r="P9" s="84"/>
      <c r="Q9" s="91">
        <f t="shared" si="2"/>
        <v>8</v>
      </c>
      <c r="R9" s="92">
        <f>R8+0.01</f>
        <v>6.0000000000000005E-2</v>
      </c>
      <c r="S9" s="93">
        <f>ROUND((S13-S8)/(R13-R8)*(R9-R8)+S8,2)</f>
        <v>0.3</v>
      </c>
      <c r="T9" s="84"/>
      <c r="U9" s="91">
        <f t="shared" si="3"/>
        <v>7</v>
      </c>
      <c r="V9" s="92">
        <f>V8+0.01</f>
        <v>6.0000000000000005E-2</v>
      </c>
      <c r="W9" s="93">
        <f>ROUND((W13-W8)/(V13-V8)*(V9-V8)+W8,2)</f>
        <v>0.3</v>
      </c>
      <c r="Y9" s="30">
        <f>Y8</f>
        <v>6</v>
      </c>
      <c r="Z9" s="79">
        <f>Z8+0.01</f>
        <v>6.0000000000000005E-2</v>
      </c>
      <c r="AA9" s="81">
        <f>ROUND((AA13-AA8)/(Z13-Z8)*(Z9-Z8)+AA8,2)</f>
        <v>0.3</v>
      </c>
      <c r="AC9" s="30">
        <f>AC8</f>
        <v>5</v>
      </c>
      <c r="AD9" s="79">
        <f>AD8+0.01</f>
        <v>6.0000000000000005E-2</v>
      </c>
      <c r="AE9" s="81">
        <f>ROUND((AE13-AE8)/(AD13-AD8)*(AD9-AD8)+AE8,2)</f>
        <v>0.44</v>
      </c>
      <c r="AG9" s="30">
        <f>AG8</f>
        <v>4</v>
      </c>
      <c r="AH9" s="79">
        <f>AH8+0.01</f>
        <v>6.0000000000000005E-2</v>
      </c>
      <c r="AI9" s="81">
        <f>ROUND((AI13-AI8)/(AH13-AH8)*(AH9-AH8)+AI8,2)</f>
        <v>0.72</v>
      </c>
      <c r="AK9" s="30">
        <f>AK8</f>
        <v>3</v>
      </c>
      <c r="AL9" s="79">
        <f>AL8+0.01</f>
        <v>6.0000000000000005E-2</v>
      </c>
      <c r="AM9" s="81">
        <f>ROUND((AM13-AM8)/(AL13-AL8)*(AL9-AL8)+AM8,2)</f>
        <v>1.22</v>
      </c>
    </row>
    <row r="10" spans="1:39">
      <c r="A10" s="30">
        <f>A9</f>
        <v>12</v>
      </c>
      <c r="B10" s="79">
        <f>B9+0.01</f>
        <v>7.0000000000000007E-2</v>
      </c>
      <c r="C10" s="81">
        <f>ROUND((C13-C8)/(B13-B8)*(B10-B8)+C8,2)</f>
        <v>0.35</v>
      </c>
      <c r="D10" s="84"/>
      <c r="E10" s="91">
        <f t="shared" si="0"/>
        <v>11</v>
      </c>
      <c r="F10" s="92">
        <f>F9+0.01</f>
        <v>7.0000000000000007E-2</v>
      </c>
      <c r="G10" s="93">
        <f>ROUND((G13-G8)/(F13-F8)*(F10-F8)+G8,2)</f>
        <v>0.35</v>
      </c>
      <c r="H10" s="84"/>
      <c r="I10" s="91">
        <f t="shared" si="1"/>
        <v>10</v>
      </c>
      <c r="J10" s="92">
        <f>J9+0.01</f>
        <v>7.0000000000000007E-2</v>
      </c>
      <c r="K10" s="93">
        <f>ROUND((K13-K8)/(J13-J8)*(J10-J8)+K8,2)</f>
        <v>0.35</v>
      </c>
      <c r="M10" s="30">
        <f>M9</f>
        <v>9</v>
      </c>
      <c r="N10" s="79">
        <f>N9+0.01</f>
        <v>7.0000000000000007E-2</v>
      </c>
      <c r="O10" s="81">
        <f>ROUND((O13-O8)/(N13-N8)*(N10-N8)+O8,2)</f>
        <v>0.35</v>
      </c>
      <c r="P10" s="84"/>
      <c r="Q10" s="91">
        <f t="shared" si="2"/>
        <v>8</v>
      </c>
      <c r="R10" s="92">
        <f>R9+0.01</f>
        <v>7.0000000000000007E-2</v>
      </c>
      <c r="S10" s="93">
        <f>ROUND((S13-S8)/(R13-R8)*(R10-R8)+S8,2)</f>
        <v>0.35</v>
      </c>
      <c r="T10" s="84"/>
      <c r="U10" s="91">
        <f t="shared" si="3"/>
        <v>7</v>
      </c>
      <c r="V10" s="92">
        <f>V9+0.01</f>
        <v>7.0000000000000007E-2</v>
      </c>
      <c r="W10" s="93">
        <f>ROUND((W13-W8)/(V13-V8)*(V10-V8)+W8,2)</f>
        <v>0.35</v>
      </c>
      <c r="Y10" s="30">
        <f>Y9</f>
        <v>6</v>
      </c>
      <c r="Z10" s="79">
        <f>Z9+0.01</f>
        <v>7.0000000000000007E-2</v>
      </c>
      <c r="AA10" s="81">
        <f>ROUND((AA13-AA8)/(Z13-Z8)*(Z10-Z8)+AA8,2)</f>
        <v>0.35</v>
      </c>
      <c r="AC10" s="30">
        <f>AC9</f>
        <v>5</v>
      </c>
      <c r="AD10" s="79">
        <f>AD9+0.01</f>
        <v>7.0000000000000007E-2</v>
      </c>
      <c r="AE10" s="81">
        <f>ROUND((AE13-AE8)/(AD13-AD8)*(AD10-AD8)+AE8,2)</f>
        <v>0.53</v>
      </c>
      <c r="AG10" s="30">
        <f>AG9</f>
        <v>4</v>
      </c>
      <c r="AH10" s="79">
        <f>AH9+0.01</f>
        <v>7.0000000000000007E-2</v>
      </c>
      <c r="AI10" s="81">
        <f>ROUND((AI13-AI8)/(AH13-AH8)*(AH10-AH8)+AI8,2)</f>
        <v>0.84</v>
      </c>
      <c r="AK10" s="30">
        <f>AK9</f>
        <v>3</v>
      </c>
      <c r="AL10" s="79">
        <f>AL9+0.01</f>
        <v>7.0000000000000007E-2</v>
      </c>
      <c r="AM10" s="81">
        <f>ROUND((AM13-AM8)/(AL13-AL8)*(AL10-AL8)+AM8,2)</f>
        <v>1.44</v>
      </c>
    </row>
    <row r="11" spans="1:39">
      <c r="A11" s="30">
        <f>A10</f>
        <v>12</v>
      </c>
      <c r="B11" s="79">
        <f>B10+0.01</f>
        <v>0.08</v>
      </c>
      <c r="C11" s="81">
        <f>ROUND((C13-C8)/(B13-B8)*(B11-B8)+C8,2)</f>
        <v>0.4</v>
      </c>
      <c r="D11" s="84"/>
      <c r="E11" s="91">
        <f t="shared" si="0"/>
        <v>11</v>
      </c>
      <c r="F11" s="92">
        <f>F10+0.01</f>
        <v>0.08</v>
      </c>
      <c r="G11" s="93">
        <f>ROUND((G13-G8)/(F13-F8)*(F11-F8)+G8,2)</f>
        <v>0.4</v>
      </c>
      <c r="H11" s="84"/>
      <c r="I11" s="91">
        <f t="shared" si="1"/>
        <v>10</v>
      </c>
      <c r="J11" s="92">
        <f>J10+0.01</f>
        <v>0.08</v>
      </c>
      <c r="K11" s="93">
        <f>ROUND((K13-K8)/(J13-J8)*(J11-J8)+K8,2)</f>
        <v>0.4</v>
      </c>
      <c r="M11" s="30">
        <f>M10</f>
        <v>9</v>
      </c>
      <c r="N11" s="79">
        <f>N10+0.01</f>
        <v>0.08</v>
      </c>
      <c r="O11" s="81">
        <f>ROUND((O13-O8)/(N13-N8)*(N11-N8)+O8,2)</f>
        <v>0.4</v>
      </c>
      <c r="P11" s="84"/>
      <c r="Q11" s="91">
        <f t="shared" si="2"/>
        <v>8</v>
      </c>
      <c r="R11" s="92">
        <f>R10+0.01</f>
        <v>0.08</v>
      </c>
      <c r="S11" s="93">
        <f>ROUND((S13-S8)/(R13-R8)*(R11-R8)+S8,2)</f>
        <v>0.4</v>
      </c>
      <c r="T11" s="84"/>
      <c r="U11" s="91">
        <f t="shared" si="3"/>
        <v>7</v>
      </c>
      <c r="V11" s="92">
        <f>V10+0.01</f>
        <v>0.08</v>
      </c>
      <c r="W11" s="93">
        <f>ROUND((W13-W8)/(V13-V8)*(V11-V8)+W8,2)</f>
        <v>0.4</v>
      </c>
      <c r="Y11" s="30">
        <f>Y10</f>
        <v>6</v>
      </c>
      <c r="Z11" s="79">
        <f>Z10+0.01</f>
        <v>0.08</v>
      </c>
      <c r="AA11" s="81">
        <f>ROUND((AA13-AA8)/(Z13-Z8)*(Z11-Z8)+AA8,2)</f>
        <v>0.4</v>
      </c>
      <c r="AC11" s="30">
        <f>AC10</f>
        <v>5</v>
      </c>
      <c r="AD11" s="79">
        <f>AD10+0.01</f>
        <v>0.08</v>
      </c>
      <c r="AE11" s="81">
        <f>ROUND((AE13-AE8)/(AD13-AD8)*(AD11-AD8)+AE8,2)</f>
        <v>0.62</v>
      </c>
      <c r="AG11" s="30">
        <f>AG10</f>
        <v>4</v>
      </c>
      <c r="AH11" s="79">
        <f>AH10+0.01</f>
        <v>0.08</v>
      </c>
      <c r="AI11" s="81">
        <f>ROUND((AI13-AI8)/(AH13-AH8)*(AH11-AH8)+AI8,2)</f>
        <v>0.96</v>
      </c>
      <c r="AK11" s="30">
        <f>AK10</f>
        <v>3</v>
      </c>
      <c r="AL11" s="79">
        <f>AL10+0.01</f>
        <v>0.08</v>
      </c>
      <c r="AM11" s="81">
        <f>ROUND((AM13-AM8)/(AL13-AL8)*(AL11-AL8)+AM8,2)</f>
        <v>1.66</v>
      </c>
    </row>
    <row r="12" spans="1:39">
      <c r="A12" s="30">
        <f>A11</f>
        <v>12</v>
      </c>
      <c r="B12" s="79">
        <f>B11+0.01</f>
        <v>0.09</v>
      </c>
      <c r="C12" s="81">
        <f>ROUND((C13-C8)/(B13-B8)*(B12-B8)+C8,2)</f>
        <v>0.45</v>
      </c>
      <c r="D12" s="84"/>
      <c r="E12" s="91">
        <f t="shared" si="0"/>
        <v>11</v>
      </c>
      <c r="F12" s="92">
        <f>F11+0.01</f>
        <v>0.09</v>
      </c>
      <c r="G12" s="93">
        <f>ROUND((G13-G8)/(F13-F8)*(F12-F8)+G8,2)</f>
        <v>0.45</v>
      </c>
      <c r="H12" s="84"/>
      <c r="I12" s="91">
        <f t="shared" si="1"/>
        <v>10</v>
      </c>
      <c r="J12" s="92">
        <f>J11+0.01</f>
        <v>0.09</v>
      </c>
      <c r="K12" s="93">
        <f>ROUND((K13-K8)/(J13-J8)*(J12-J8)+K8,2)</f>
        <v>0.45</v>
      </c>
      <c r="M12" s="30">
        <f>M11</f>
        <v>9</v>
      </c>
      <c r="N12" s="79">
        <f>N11+0.01</f>
        <v>0.09</v>
      </c>
      <c r="O12" s="81">
        <f>ROUND((O13-O8)/(N13-N8)*(N12-N8)+O8,2)</f>
        <v>0.45</v>
      </c>
      <c r="P12" s="84"/>
      <c r="Q12" s="91">
        <f t="shared" si="2"/>
        <v>8</v>
      </c>
      <c r="R12" s="92">
        <f>R11+0.01</f>
        <v>0.09</v>
      </c>
      <c r="S12" s="93">
        <f>ROUND((S13-S8)/(R13-R8)*(R12-R8)+S8,2)</f>
        <v>0.45</v>
      </c>
      <c r="T12" s="84"/>
      <c r="U12" s="91">
        <f t="shared" si="3"/>
        <v>7</v>
      </c>
      <c r="V12" s="92">
        <f>V11+0.01</f>
        <v>0.09</v>
      </c>
      <c r="W12" s="93">
        <f>ROUND((W13-W8)/(V13-V8)*(V12-V8)+W8,2)</f>
        <v>0.45</v>
      </c>
      <c r="Y12" s="30">
        <f>Y11</f>
        <v>6</v>
      </c>
      <c r="Z12" s="79">
        <f>Z11+0.01</f>
        <v>0.09</v>
      </c>
      <c r="AA12" s="81">
        <f>ROUND((AA13-AA8)/(Z13-Z8)*(Z12-Z8)+AA8,2)</f>
        <v>0.45</v>
      </c>
      <c r="AC12" s="30">
        <f>AC11</f>
        <v>5</v>
      </c>
      <c r="AD12" s="79">
        <f>AD11+0.01</f>
        <v>0.09</v>
      </c>
      <c r="AE12" s="81">
        <f>ROUND((AE13-AE8)/(AD13-AD8)*(AD12-AD8)+AE8,2)</f>
        <v>0.71</v>
      </c>
      <c r="AG12" s="30">
        <f>AG11</f>
        <v>4</v>
      </c>
      <c r="AH12" s="79">
        <f>AH11+0.01</f>
        <v>0.09</v>
      </c>
      <c r="AI12" s="81">
        <f>ROUND((AI13-AI8)/(AH13-AH8)*(AH12-AH8)+AI8,2)</f>
        <v>1.08</v>
      </c>
      <c r="AK12" s="30">
        <f>AK11</f>
        <v>3</v>
      </c>
      <c r="AL12" s="79">
        <f>AL11+0.01</f>
        <v>0.09</v>
      </c>
      <c r="AM12" s="81">
        <f>ROUND((AM13-AM8)/(AL13-AL8)*(AL12-AL8)+AM8,2)</f>
        <v>1.88</v>
      </c>
    </row>
    <row r="13" spans="1:39">
      <c r="A13" s="30">
        <f>A8</f>
        <v>12</v>
      </c>
      <c r="B13" s="31">
        <f>B8+50/1000</f>
        <v>0.1</v>
      </c>
      <c r="C13" s="32">
        <v>0.5</v>
      </c>
      <c r="E13" s="91">
        <f t="shared" si="0"/>
        <v>11</v>
      </c>
      <c r="F13" s="89">
        <f>F8+50/1000</f>
        <v>0.1</v>
      </c>
      <c r="G13" s="94">
        <f>ROUND(($O13-$C13)/($A13-$M13)*($A13-E13)+$C13,2)</f>
        <v>0.5</v>
      </c>
      <c r="I13" s="91">
        <f t="shared" si="1"/>
        <v>10</v>
      </c>
      <c r="J13" s="89">
        <f>J8+50/1000</f>
        <v>0.1</v>
      </c>
      <c r="K13" s="94">
        <f>ROUND(($O13-$C13)/($A13-$M13)*($A13-I13)+$C13,2)</f>
        <v>0.5</v>
      </c>
      <c r="M13" s="30">
        <f>M8</f>
        <v>9</v>
      </c>
      <c r="N13" s="31">
        <f>N8+50/1000</f>
        <v>0.1</v>
      </c>
      <c r="O13" s="32">
        <v>0.5</v>
      </c>
      <c r="Q13" s="91">
        <f t="shared" si="2"/>
        <v>8</v>
      </c>
      <c r="R13" s="89">
        <f>R8+50/1000</f>
        <v>0.1</v>
      </c>
      <c r="S13" s="94">
        <f>ROUND(($AA13-$O13)/($M13-$Y13)*($M13-Q13)+$O13,2)</f>
        <v>0.5</v>
      </c>
      <c r="U13" s="91">
        <f t="shared" si="3"/>
        <v>7</v>
      </c>
      <c r="V13" s="89">
        <f>V8+50/1000</f>
        <v>0.1</v>
      </c>
      <c r="W13" s="94">
        <f>ROUND(($AA13-$O13)/($M13-$Y13)*($M13-U13)+$O13,2)</f>
        <v>0.5</v>
      </c>
      <c r="Y13" s="30">
        <f>Y8</f>
        <v>6</v>
      </c>
      <c r="Z13" s="31">
        <f>Z8+50/1000</f>
        <v>0.1</v>
      </c>
      <c r="AA13" s="32">
        <v>0.5</v>
      </c>
      <c r="AC13" s="30">
        <f>AC8</f>
        <v>5</v>
      </c>
      <c r="AD13" s="31">
        <f>AD8+50/1000</f>
        <v>0.1</v>
      </c>
      <c r="AE13" s="32">
        <v>0.8</v>
      </c>
      <c r="AG13" s="30">
        <f>AG8</f>
        <v>4</v>
      </c>
      <c r="AH13" s="31">
        <f>AH8+50/1000</f>
        <v>0.1</v>
      </c>
      <c r="AI13" s="32">
        <v>1.2</v>
      </c>
      <c r="AK13" s="30">
        <f>AK8</f>
        <v>3</v>
      </c>
      <c r="AL13" s="31">
        <f>AL8+50/1000</f>
        <v>0.1</v>
      </c>
      <c r="AM13" s="32">
        <v>2.1</v>
      </c>
    </row>
    <row r="14" spans="1:39">
      <c r="A14" s="30">
        <f>A13</f>
        <v>12</v>
      </c>
      <c r="B14" s="79">
        <f>B13+0.01</f>
        <v>0.11</v>
      </c>
      <c r="C14" s="81">
        <f>ROUND((C18-C13)/(B18-B13)*(B14-B13)+C13,2)</f>
        <v>0.56000000000000005</v>
      </c>
      <c r="D14" s="84"/>
      <c r="E14" s="91">
        <f t="shared" si="0"/>
        <v>11</v>
      </c>
      <c r="F14" s="92">
        <f>F13+0.01</f>
        <v>0.11</v>
      </c>
      <c r="G14" s="93">
        <f>ROUND((G18-G13)/(F18-F13)*(F14-F13)+G13,2)</f>
        <v>0.56000000000000005</v>
      </c>
      <c r="H14" s="84"/>
      <c r="I14" s="91">
        <f t="shared" si="1"/>
        <v>10</v>
      </c>
      <c r="J14" s="92">
        <f>J13+0.01</f>
        <v>0.11</v>
      </c>
      <c r="K14" s="93">
        <f>ROUND((K18-K13)/(J18-J13)*(J14-J13)+K13,2)</f>
        <v>0.56000000000000005</v>
      </c>
      <c r="M14" s="30">
        <f>M13</f>
        <v>9</v>
      </c>
      <c r="N14" s="79">
        <f>N13+0.01</f>
        <v>0.11</v>
      </c>
      <c r="O14" s="81">
        <f>ROUND((O18-O13)/(N18-N13)*(N14-N13)+O13,2)</f>
        <v>0.56000000000000005</v>
      </c>
      <c r="P14" s="84"/>
      <c r="Q14" s="91">
        <f t="shared" si="2"/>
        <v>8</v>
      </c>
      <c r="R14" s="92">
        <f>R13+0.01</f>
        <v>0.11</v>
      </c>
      <c r="S14" s="93">
        <f>ROUND((S18-S13)/(R18-R13)*(R14-R13)+S13,2)</f>
        <v>0.56999999999999995</v>
      </c>
      <c r="T14" s="84"/>
      <c r="U14" s="91">
        <f t="shared" si="3"/>
        <v>7</v>
      </c>
      <c r="V14" s="92">
        <f>V13+0.01</f>
        <v>0.11</v>
      </c>
      <c r="W14" s="93">
        <f>ROUND((W18-W13)/(V18-V13)*(V14-V13)+W13,2)</f>
        <v>0.56999999999999995</v>
      </c>
      <c r="Y14" s="30">
        <f>Y13</f>
        <v>6</v>
      </c>
      <c r="Z14" s="79">
        <f>Z13+0.01</f>
        <v>0.11</v>
      </c>
      <c r="AA14" s="81">
        <f>ROUND((AA18-AA13)/(Z18-Z13)*(Z14-Z13)+AA13,2)</f>
        <v>0.57999999999999996</v>
      </c>
      <c r="AC14" s="30">
        <f>AC13</f>
        <v>5</v>
      </c>
      <c r="AD14" s="79">
        <f>AD13+0.01</f>
        <v>0.11</v>
      </c>
      <c r="AE14" s="81">
        <f>ROUND((AE18-AE13)/(AD18-AD13)*(AD14-AD13)+AE13,2)</f>
        <v>0.88</v>
      </c>
      <c r="AG14" s="30">
        <f>AG13</f>
        <v>4</v>
      </c>
      <c r="AH14" s="79">
        <f>AH13+0.01</f>
        <v>0.11</v>
      </c>
      <c r="AI14" s="81">
        <f>ROUND((AI18-AI13)/(AH18-AH13)*(AH14-AH13)+AI13,2)</f>
        <v>1.3</v>
      </c>
      <c r="AK14" s="30">
        <f>AK13</f>
        <v>3</v>
      </c>
      <c r="AL14" s="79">
        <f>AL13+0.01</f>
        <v>0.11</v>
      </c>
      <c r="AM14" s="81">
        <f>ROUND((AM18-AM13)/(AL18-AL13)*(AL14-AL13)+AM13,2)</f>
        <v>2.25</v>
      </c>
    </row>
    <row r="15" spans="1:39">
      <c r="A15" s="30">
        <f>A14</f>
        <v>12</v>
      </c>
      <c r="B15" s="79">
        <f>B14+0.01</f>
        <v>0.12</v>
      </c>
      <c r="C15" s="81">
        <f>ROUND((C18-C13)/(B18-B13)*(B15-B13)+C13,2)</f>
        <v>0.62</v>
      </c>
      <c r="D15" s="84"/>
      <c r="E15" s="91">
        <f t="shared" si="0"/>
        <v>11</v>
      </c>
      <c r="F15" s="92">
        <f>F14+0.01</f>
        <v>0.12</v>
      </c>
      <c r="G15" s="93">
        <f>ROUND((G18-G13)/(F18-F13)*(F15-F13)+G13,2)</f>
        <v>0.62</v>
      </c>
      <c r="H15" s="84"/>
      <c r="I15" s="91">
        <f t="shared" si="1"/>
        <v>10</v>
      </c>
      <c r="J15" s="92">
        <f>J14+0.01</f>
        <v>0.12</v>
      </c>
      <c r="K15" s="93">
        <f>ROUND((K18-K13)/(J18-J13)*(J15-J13)+K13,2)</f>
        <v>0.62</v>
      </c>
      <c r="M15" s="30">
        <f>M14</f>
        <v>9</v>
      </c>
      <c r="N15" s="79">
        <f>N14+0.01</f>
        <v>0.12</v>
      </c>
      <c r="O15" s="81">
        <f>ROUND((O18-O13)/(N18-N13)*(N15-N13)+O13,2)</f>
        <v>0.62</v>
      </c>
      <c r="P15" s="84"/>
      <c r="Q15" s="91">
        <f t="shared" si="2"/>
        <v>8</v>
      </c>
      <c r="R15" s="92">
        <f>R14+0.01</f>
        <v>0.12</v>
      </c>
      <c r="S15" s="93">
        <f>ROUND((S18-S13)/(R18-R13)*(R15-R13)+S13,2)</f>
        <v>0.63</v>
      </c>
      <c r="T15" s="84"/>
      <c r="U15" s="91">
        <f t="shared" si="3"/>
        <v>7</v>
      </c>
      <c r="V15" s="92">
        <f>V14+0.01</f>
        <v>0.12</v>
      </c>
      <c r="W15" s="93">
        <f>ROUND((W18-W13)/(V18-V13)*(V15-V13)+W13,2)</f>
        <v>0.65</v>
      </c>
      <c r="Y15" s="30">
        <f>Y14</f>
        <v>6</v>
      </c>
      <c r="Z15" s="79">
        <f>Z14+0.01</f>
        <v>0.12</v>
      </c>
      <c r="AA15" s="81">
        <f>ROUND((AA18-AA13)/(Z18-Z13)*(Z15-Z13)+AA13,2)</f>
        <v>0.66</v>
      </c>
      <c r="AC15" s="30">
        <f>AC14</f>
        <v>5</v>
      </c>
      <c r="AD15" s="79">
        <f>AD14+0.01</f>
        <v>0.12</v>
      </c>
      <c r="AE15" s="81">
        <f>ROUND((AE18-AE13)/(AD18-AD13)*(AD15-AD13)+AE13,2)</f>
        <v>0.96</v>
      </c>
      <c r="AG15" s="30">
        <f>AG14</f>
        <v>4</v>
      </c>
      <c r="AH15" s="79">
        <f>AH14+0.01</f>
        <v>0.12</v>
      </c>
      <c r="AI15" s="81">
        <f>ROUND((AI18-AI13)/(AH18-AH13)*(AH15-AH13)+AI13,2)</f>
        <v>1.4</v>
      </c>
      <c r="AK15" s="30">
        <f>AK14</f>
        <v>3</v>
      </c>
      <c r="AL15" s="79">
        <f>AL14+0.01</f>
        <v>0.12</v>
      </c>
      <c r="AM15" s="81">
        <f>ROUND((AM18-AM13)/(AL18-AL13)*(AL15-AL13)+AM13,2)</f>
        <v>2.4</v>
      </c>
    </row>
    <row r="16" spans="1:39">
      <c r="A16" s="30">
        <f>A15</f>
        <v>12</v>
      </c>
      <c r="B16" s="79">
        <f>B15+0.01</f>
        <v>0.13</v>
      </c>
      <c r="C16" s="81">
        <f>ROUND((C18-C13)/(B18-B13)*(B16-B13)+C13,2)</f>
        <v>0.68</v>
      </c>
      <c r="D16" s="84"/>
      <c r="E16" s="91">
        <f t="shared" si="0"/>
        <v>11</v>
      </c>
      <c r="F16" s="92">
        <f>F15+0.01</f>
        <v>0.13</v>
      </c>
      <c r="G16" s="93">
        <f>ROUND((G18-G13)/(F18-F13)*(F16-F13)+G13,2)</f>
        <v>0.68</v>
      </c>
      <c r="H16" s="84"/>
      <c r="I16" s="91">
        <f t="shared" si="1"/>
        <v>10</v>
      </c>
      <c r="J16" s="92">
        <f>J15+0.01</f>
        <v>0.13</v>
      </c>
      <c r="K16" s="93">
        <f>ROUND((K18-K13)/(J18-J13)*(J16-J13)+K13,2)</f>
        <v>0.68</v>
      </c>
      <c r="M16" s="30">
        <f>M15</f>
        <v>9</v>
      </c>
      <c r="N16" s="79">
        <f>N15+0.01</f>
        <v>0.13</v>
      </c>
      <c r="O16" s="81">
        <f>ROUND((O18-O13)/(N18-N13)*(N16-N13)+O13,2)</f>
        <v>0.68</v>
      </c>
      <c r="P16" s="84"/>
      <c r="Q16" s="91">
        <f t="shared" si="2"/>
        <v>8</v>
      </c>
      <c r="R16" s="92">
        <f>R15+0.01</f>
        <v>0.13</v>
      </c>
      <c r="S16" s="93">
        <f>ROUND((S18-S13)/(R18-R13)*(R16-R13)+S13,2)</f>
        <v>0.7</v>
      </c>
      <c r="T16" s="84"/>
      <c r="U16" s="91">
        <f t="shared" si="3"/>
        <v>7</v>
      </c>
      <c r="V16" s="92">
        <f>V15+0.01</f>
        <v>0.13</v>
      </c>
      <c r="W16" s="93">
        <f>ROUND((W18-W13)/(V18-V13)*(V16-V13)+W13,2)</f>
        <v>0.72</v>
      </c>
      <c r="Y16" s="30">
        <f>Y15</f>
        <v>6</v>
      </c>
      <c r="Z16" s="79">
        <f>Z15+0.01</f>
        <v>0.13</v>
      </c>
      <c r="AA16" s="81">
        <f>ROUND((AA18-AA13)/(Z18-Z13)*(Z16-Z13)+AA13,2)</f>
        <v>0.74</v>
      </c>
      <c r="AC16" s="30">
        <f>AC15</f>
        <v>5</v>
      </c>
      <c r="AD16" s="79">
        <f>AD15+0.01</f>
        <v>0.13</v>
      </c>
      <c r="AE16" s="81">
        <f>ROUND((AE18-AE13)/(AD18-AD13)*(AD16-AD13)+AE13,2)</f>
        <v>1.04</v>
      </c>
      <c r="AG16" s="30">
        <f>AG15</f>
        <v>4</v>
      </c>
      <c r="AH16" s="79">
        <f>AH15+0.01</f>
        <v>0.13</v>
      </c>
      <c r="AI16" s="81">
        <f>ROUND((AI18-AI13)/(AH18-AH13)*(AH16-AH13)+AI13,2)</f>
        <v>1.5</v>
      </c>
      <c r="AK16" s="30">
        <f>AK15</f>
        <v>3</v>
      </c>
      <c r="AL16" s="79">
        <f>AL15+0.01</f>
        <v>0.13</v>
      </c>
      <c r="AM16" s="81">
        <f>ROUND((AM18-AM13)/(AL18-AL13)*(AL16-AL13)+AM13,2)</f>
        <v>2.5499999999999998</v>
      </c>
    </row>
    <row r="17" spans="1:39">
      <c r="A17" s="30">
        <f>A16</f>
        <v>12</v>
      </c>
      <c r="B17" s="79">
        <f>B16+0.01</f>
        <v>0.14000000000000001</v>
      </c>
      <c r="C17" s="81">
        <f>ROUND((C18-C13)/(B18-B13)*(B17-B13)+C13,2)</f>
        <v>0.74</v>
      </c>
      <c r="D17" s="84"/>
      <c r="E17" s="91">
        <f t="shared" si="0"/>
        <v>11</v>
      </c>
      <c r="F17" s="92">
        <f>F16+0.01</f>
        <v>0.14000000000000001</v>
      </c>
      <c r="G17" s="93">
        <f>ROUND((G18-G13)/(F18-F13)*(F17-F13)+G13,2)</f>
        <v>0.74</v>
      </c>
      <c r="H17" s="84"/>
      <c r="I17" s="91">
        <f t="shared" si="1"/>
        <v>10</v>
      </c>
      <c r="J17" s="92">
        <f>J16+0.01</f>
        <v>0.14000000000000001</v>
      </c>
      <c r="K17" s="93">
        <f>ROUND((K18-K13)/(J18-J13)*(J17-J13)+K13,2)</f>
        <v>0.74</v>
      </c>
      <c r="M17" s="30">
        <f>M16</f>
        <v>9</v>
      </c>
      <c r="N17" s="79">
        <f>N16+0.01</f>
        <v>0.14000000000000001</v>
      </c>
      <c r="O17" s="81">
        <f>ROUND((O18-O13)/(N18-N13)*(N17-N13)+O13,2)</f>
        <v>0.74</v>
      </c>
      <c r="P17" s="84"/>
      <c r="Q17" s="91">
        <f t="shared" si="2"/>
        <v>8</v>
      </c>
      <c r="R17" s="92">
        <f>R16+0.01</f>
        <v>0.14000000000000001</v>
      </c>
      <c r="S17" s="93">
        <f>ROUND((S18-S13)/(R18-R13)*(R17-R13)+S13,2)</f>
        <v>0.76</v>
      </c>
      <c r="T17" s="84"/>
      <c r="U17" s="91">
        <f t="shared" si="3"/>
        <v>7</v>
      </c>
      <c r="V17" s="92">
        <f>V16+0.01</f>
        <v>0.14000000000000001</v>
      </c>
      <c r="W17" s="93">
        <f>ROUND((W18-W13)/(V18-V13)*(V17-V13)+W13,2)</f>
        <v>0.8</v>
      </c>
      <c r="Y17" s="30">
        <f>Y16</f>
        <v>6</v>
      </c>
      <c r="Z17" s="79">
        <f>Z16+0.01</f>
        <v>0.14000000000000001</v>
      </c>
      <c r="AA17" s="81">
        <f>ROUND((AA18-AA13)/(Z18-Z13)*(Z17-Z13)+AA13,2)</f>
        <v>0.82</v>
      </c>
      <c r="AC17" s="30">
        <f>AC16</f>
        <v>5</v>
      </c>
      <c r="AD17" s="79">
        <f>AD16+0.01</f>
        <v>0.14000000000000001</v>
      </c>
      <c r="AE17" s="81">
        <f>ROUND((AE18-AE13)/(AD18-AD13)*(AD17-AD13)+AE13,2)</f>
        <v>1.1200000000000001</v>
      </c>
      <c r="AG17" s="30">
        <f>AG16</f>
        <v>4</v>
      </c>
      <c r="AH17" s="79">
        <f>AH16+0.01</f>
        <v>0.14000000000000001</v>
      </c>
      <c r="AI17" s="81">
        <f>ROUND((AI18-AI13)/(AH18-AH13)*(AH17-AH13)+AI13,2)</f>
        <v>1.6</v>
      </c>
      <c r="AK17" s="30">
        <f>AK16</f>
        <v>3</v>
      </c>
      <c r="AL17" s="79">
        <f>AL16+0.01</f>
        <v>0.14000000000000001</v>
      </c>
      <c r="AM17" s="81">
        <f>ROUND((AM18-AM13)/(AL18-AL13)*(AL17-AL13)+AM13,2)</f>
        <v>2.7</v>
      </c>
    </row>
    <row r="18" spans="1:39">
      <c r="A18" s="30">
        <f>A13</f>
        <v>12</v>
      </c>
      <c r="B18" s="31">
        <f>B13+50/1000</f>
        <v>0.15000000000000002</v>
      </c>
      <c r="C18" s="32">
        <v>0.8</v>
      </c>
      <c r="E18" s="91">
        <f t="shared" si="0"/>
        <v>11</v>
      </c>
      <c r="F18" s="89">
        <f>F13+50/1000</f>
        <v>0.15000000000000002</v>
      </c>
      <c r="G18" s="94">
        <f>ROUND(($O18-$C18)/($A18-$M18)*($A18-E18)+$C18,2)</f>
        <v>0.8</v>
      </c>
      <c r="I18" s="91">
        <f t="shared" si="1"/>
        <v>10</v>
      </c>
      <c r="J18" s="89">
        <f>J13+50/1000</f>
        <v>0.15000000000000002</v>
      </c>
      <c r="K18" s="94">
        <f>ROUND(($O18-$C18)/($A18-$M18)*($A18-I18)+$C18,2)</f>
        <v>0.8</v>
      </c>
      <c r="M18" s="30">
        <f>M13</f>
        <v>9</v>
      </c>
      <c r="N18" s="31">
        <f>N13+50/1000</f>
        <v>0.15000000000000002</v>
      </c>
      <c r="O18" s="32">
        <v>0.8</v>
      </c>
      <c r="Q18" s="91">
        <f t="shared" si="2"/>
        <v>8</v>
      </c>
      <c r="R18" s="89">
        <f>R13+50/1000</f>
        <v>0.15000000000000002</v>
      </c>
      <c r="S18" s="94">
        <f>ROUND(($AA18-$O18)/($M18-$Y18)*($M18-Q18)+$O18,2)</f>
        <v>0.83</v>
      </c>
      <c r="U18" s="91">
        <f t="shared" si="3"/>
        <v>7</v>
      </c>
      <c r="V18" s="89">
        <f>V13+50/1000</f>
        <v>0.15000000000000002</v>
      </c>
      <c r="W18" s="94">
        <f>ROUND(($AA18-$O18)/($M18-$Y18)*($M18-U18)+$O18,2)</f>
        <v>0.87</v>
      </c>
      <c r="Y18" s="30">
        <f>Y13</f>
        <v>6</v>
      </c>
      <c r="Z18" s="31">
        <f>Z13+50/1000</f>
        <v>0.15000000000000002</v>
      </c>
      <c r="AA18" s="32">
        <v>0.9</v>
      </c>
      <c r="AC18" s="30">
        <f>AC13</f>
        <v>5</v>
      </c>
      <c r="AD18" s="31">
        <f>AD13+50/1000</f>
        <v>0.15000000000000002</v>
      </c>
      <c r="AE18" s="32">
        <v>1.2</v>
      </c>
      <c r="AG18" s="30">
        <f>AG13</f>
        <v>4</v>
      </c>
      <c r="AH18" s="31">
        <f>AH13+50/1000</f>
        <v>0.15000000000000002</v>
      </c>
      <c r="AI18" s="32">
        <v>1.7</v>
      </c>
      <c r="AK18" s="30">
        <f>AK13</f>
        <v>3</v>
      </c>
      <c r="AL18" s="31">
        <f>AL13+50/1000</f>
        <v>0.15000000000000002</v>
      </c>
      <c r="AM18" s="32">
        <v>2.85</v>
      </c>
    </row>
    <row r="19" spans="1:39">
      <c r="A19" s="30">
        <f>A18</f>
        <v>12</v>
      </c>
      <c r="B19" s="79">
        <f>B18+0.01</f>
        <v>0.16000000000000003</v>
      </c>
      <c r="C19" s="81">
        <f>ROUND((C23-C18)/(B23-B18)*(B19-B18)+C18,2)</f>
        <v>0.84</v>
      </c>
      <c r="D19" s="84"/>
      <c r="E19" s="91">
        <f t="shared" si="0"/>
        <v>11</v>
      </c>
      <c r="F19" s="92">
        <f>F18+0.01</f>
        <v>0.16000000000000003</v>
      </c>
      <c r="G19" s="93">
        <f>ROUND((G23-G18)/(F23-F18)*(F19-F18)+G18,2)</f>
        <v>0.84</v>
      </c>
      <c r="H19" s="84"/>
      <c r="I19" s="91">
        <f t="shared" si="1"/>
        <v>10</v>
      </c>
      <c r="J19" s="92">
        <f>J18+0.01</f>
        <v>0.16000000000000003</v>
      </c>
      <c r="K19" s="93">
        <f>ROUND((K23-K18)/(J23-J18)*(J19-J18)+K18,2)</f>
        <v>0.84</v>
      </c>
      <c r="M19" s="30">
        <f>M18</f>
        <v>9</v>
      </c>
      <c r="N19" s="79">
        <f>N18+0.01</f>
        <v>0.16000000000000003</v>
      </c>
      <c r="O19" s="81">
        <f>ROUND((O23-O18)/(N23-N18)*(N19-N18)+O18,2)</f>
        <v>0.84</v>
      </c>
      <c r="P19" s="84"/>
      <c r="Q19" s="91">
        <f t="shared" si="2"/>
        <v>8</v>
      </c>
      <c r="R19" s="92">
        <f>R18+0.01</f>
        <v>0.16000000000000003</v>
      </c>
      <c r="S19" s="93">
        <f>ROUND((S23-S18)/(R23-R18)*(R19-R18)+S18,2)</f>
        <v>0.88</v>
      </c>
      <c r="T19" s="84"/>
      <c r="U19" s="91">
        <f t="shared" si="3"/>
        <v>7</v>
      </c>
      <c r="V19" s="92">
        <f>V18+0.01</f>
        <v>0.16000000000000003</v>
      </c>
      <c r="W19" s="93">
        <f>ROUND((W23-W18)/(V23-V18)*(V19-V18)+W18,2)</f>
        <v>0.92</v>
      </c>
      <c r="Y19" s="30">
        <f>Y18</f>
        <v>6</v>
      </c>
      <c r="Z19" s="79">
        <f>Z18+0.01</f>
        <v>0.16000000000000003</v>
      </c>
      <c r="AA19" s="81">
        <f>ROUND((AA23-AA18)/(Z23-Z18)*(Z19-Z18)+AA18,2)</f>
        <v>0.96</v>
      </c>
      <c r="AC19" s="30">
        <f>AC18</f>
        <v>5</v>
      </c>
      <c r="AD19" s="79">
        <f>AD18+0.01</f>
        <v>0.16000000000000003</v>
      </c>
      <c r="AE19" s="81">
        <f>ROUND((AE23-AE18)/(AD23-AD18)*(AD19-AD18)+AE18,2)</f>
        <v>1.28</v>
      </c>
      <c r="AG19" s="30">
        <f>AG18</f>
        <v>4</v>
      </c>
      <c r="AH19" s="79">
        <f>AH18+0.01</f>
        <v>0.16000000000000003</v>
      </c>
      <c r="AI19" s="81">
        <f>ROUND((AI23-AI18)/(AH23-AH18)*(AH19-AH18)+AI18,2)</f>
        <v>1.82</v>
      </c>
      <c r="AK19" s="30">
        <f>AK18</f>
        <v>3</v>
      </c>
      <c r="AL19" s="79">
        <f>AL18+0.01</f>
        <v>0.16000000000000003</v>
      </c>
      <c r="AM19" s="81">
        <f>ROUND((AM23-AM18)/(AL23-AL18)*(AL19-AL18)+AM18,2)</f>
        <v>3.01</v>
      </c>
    </row>
    <row r="20" spans="1:39">
      <c r="A20" s="30">
        <f>A19</f>
        <v>12</v>
      </c>
      <c r="B20" s="79">
        <f>B19+0.01</f>
        <v>0.17000000000000004</v>
      </c>
      <c r="C20" s="81">
        <f>ROUND((C23-C18)/(B23-B18)*(B20-B18)+C18,2)</f>
        <v>0.88</v>
      </c>
      <c r="D20" s="84"/>
      <c r="E20" s="91">
        <f t="shared" si="0"/>
        <v>11</v>
      </c>
      <c r="F20" s="92">
        <f>F19+0.01</f>
        <v>0.17000000000000004</v>
      </c>
      <c r="G20" s="93">
        <f>ROUND((G23-G18)/(F23-F18)*(F20-F18)+G18,2)</f>
        <v>0.88</v>
      </c>
      <c r="H20" s="84"/>
      <c r="I20" s="91">
        <f t="shared" si="1"/>
        <v>10</v>
      </c>
      <c r="J20" s="92">
        <f>J19+0.01</f>
        <v>0.17000000000000004</v>
      </c>
      <c r="K20" s="93">
        <f>ROUND((K23-K18)/(J23-J18)*(J20-J18)+K18,2)</f>
        <v>0.88</v>
      </c>
      <c r="M20" s="30">
        <f>M19</f>
        <v>9</v>
      </c>
      <c r="N20" s="79">
        <f>N19+0.01</f>
        <v>0.17000000000000004</v>
      </c>
      <c r="O20" s="81">
        <f>ROUND((O23-O18)/(N23-N18)*(N20-N18)+O18,2)</f>
        <v>0.88</v>
      </c>
      <c r="P20" s="84"/>
      <c r="Q20" s="91">
        <f t="shared" si="2"/>
        <v>8</v>
      </c>
      <c r="R20" s="92">
        <f>R19+0.01</f>
        <v>0.17000000000000004</v>
      </c>
      <c r="S20" s="93">
        <f>ROUND((S23-S18)/(R23-R18)*(R20-R18)+S18,2)</f>
        <v>0.93</v>
      </c>
      <c r="T20" s="84"/>
      <c r="U20" s="91">
        <f t="shared" si="3"/>
        <v>7</v>
      </c>
      <c r="V20" s="92">
        <f>V19+0.01</f>
        <v>0.17000000000000004</v>
      </c>
      <c r="W20" s="93">
        <f>ROUND((W23-W18)/(V23-V18)*(V20-V18)+W18,2)</f>
        <v>0.97</v>
      </c>
      <c r="Y20" s="30">
        <f>Y19</f>
        <v>6</v>
      </c>
      <c r="Z20" s="79">
        <f>Z19+0.01</f>
        <v>0.17000000000000004</v>
      </c>
      <c r="AA20" s="81">
        <f>ROUND((AA23-AA18)/(Z23-Z18)*(Z20-Z18)+AA18,2)</f>
        <v>1.02</v>
      </c>
      <c r="AC20" s="30">
        <f>AC19</f>
        <v>5</v>
      </c>
      <c r="AD20" s="79">
        <f>AD19+0.01</f>
        <v>0.17000000000000004</v>
      </c>
      <c r="AE20" s="81">
        <f>ROUND((AE23-AE18)/(AD23-AD18)*(AD20-AD18)+AE18,2)</f>
        <v>1.36</v>
      </c>
      <c r="AG20" s="30">
        <f>AG19</f>
        <v>4</v>
      </c>
      <c r="AH20" s="79">
        <f>AH19+0.01</f>
        <v>0.17000000000000004</v>
      </c>
      <c r="AI20" s="81">
        <f>ROUND((AI23-AI18)/(AH23-AH18)*(AH20-AH18)+AI18,2)</f>
        <v>1.94</v>
      </c>
      <c r="AK20" s="30">
        <f>AK19</f>
        <v>3</v>
      </c>
      <c r="AL20" s="79">
        <f>AL19+0.01</f>
        <v>0.17000000000000004</v>
      </c>
      <c r="AM20" s="81">
        <f>ROUND((AM23-AM18)/(AL23-AL18)*(AL20-AL18)+AM18,2)</f>
        <v>3.17</v>
      </c>
    </row>
    <row r="21" spans="1:39">
      <c r="A21" s="30">
        <f>A20</f>
        <v>12</v>
      </c>
      <c r="B21" s="79">
        <f>B20+0.01</f>
        <v>0.18000000000000005</v>
      </c>
      <c r="C21" s="81">
        <f>ROUND((C23-C18)/(B23-B18)*(B21-B18)+C18,2)</f>
        <v>0.92</v>
      </c>
      <c r="D21" s="84"/>
      <c r="E21" s="91">
        <f t="shared" si="0"/>
        <v>11</v>
      </c>
      <c r="F21" s="92">
        <f>F20+0.01</f>
        <v>0.18000000000000005</v>
      </c>
      <c r="G21" s="93">
        <f>ROUND((G23-G18)/(F23-F18)*(F21-F18)+G18,2)</f>
        <v>0.92</v>
      </c>
      <c r="H21" s="84"/>
      <c r="I21" s="91">
        <f t="shared" si="1"/>
        <v>10</v>
      </c>
      <c r="J21" s="92">
        <f>J20+0.01</f>
        <v>0.18000000000000005</v>
      </c>
      <c r="K21" s="93">
        <f>ROUND((K23-K18)/(J23-J18)*(J21-J18)+K18,2)</f>
        <v>0.92</v>
      </c>
      <c r="M21" s="30">
        <f>M20</f>
        <v>9</v>
      </c>
      <c r="N21" s="79">
        <f>N20+0.01</f>
        <v>0.18000000000000005</v>
      </c>
      <c r="O21" s="81">
        <f>ROUND((O23-O18)/(N23-N18)*(N21-N18)+O18,2)</f>
        <v>0.92</v>
      </c>
      <c r="P21" s="84"/>
      <c r="Q21" s="91">
        <f t="shared" si="2"/>
        <v>8</v>
      </c>
      <c r="R21" s="92">
        <f>R20+0.01</f>
        <v>0.18000000000000005</v>
      </c>
      <c r="S21" s="93">
        <f>ROUND((S23-S18)/(R23-R18)*(R21-R18)+S18,2)</f>
        <v>0.97</v>
      </c>
      <c r="T21" s="84"/>
      <c r="U21" s="91">
        <f t="shared" si="3"/>
        <v>7</v>
      </c>
      <c r="V21" s="92">
        <f>V20+0.01</f>
        <v>0.18000000000000005</v>
      </c>
      <c r="W21" s="93">
        <f>ROUND((W23-W18)/(V23-V18)*(V21-V18)+W18,2)</f>
        <v>1.03</v>
      </c>
      <c r="Y21" s="30">
        <f>Y20</f>
        <v>6</v>
      </c>
      <c r="Z21" s="79">
        <f>Z20+0.01</f>
        <v>0.18000000000000005</v>
      </c>
      <c r="AA21" s="81">
        <f>ROUND((AA23-AA18)/(Z23-Z18)*(Z21-Z18)+AA18,2)</f>
        <v>1.08</v>
      </c>
      <c r="AC21" s="30">
        <f>AC20</f>
        <v>5</v>
      </c>
      <c r="AD21" s="79">
        <f>AD20+0.01</f>
        <v>0.18000000000000005</v>
      </c>
      <c r="AE21" s="81">
        <f>ROUND((AE23-AE18)/(AD23-AD18)*(AD21-AD18)+AE18,2)</f>
        <v>1.44</v>
      </c>
      <c r="AG21" s="30">
        <f>AG20</f>
        <v>4</v>
      </c>
      <c r="AH21" s="79">
        <f>AH20+0.01</f>
        <v>0.18000000000000005</v>
      </c>
      <c r="AI21" s="81">
        <f>ROUND((AI23-AI18)/(AH23-AH18)*(AH21-AH18)+AI18,2)</f>
        <v>2.06</v>
      </c>
      <c r="AK21" s="30">
        <f>AK20</f>
        <v>3</v>
      </c>
      <c r="AL21" s="79">
        <f>AL20+0.01</f>
        <v>0.18000000000000005</v>
      </c>
      <c r="AM21" s="81">
        <f>ROUND((AM23-AM18)/(AL23-AL18)*(AL21-AL18)+AM18,2)</f>
        <v>3.33</v>
      </c>
    </row>
    <row r="22" spans="1:39">
      <c r="A22" s="30">
        <f>A21</f>
        <v>12</v>
      </c>
      <c r="B22" s="79">
        <f>B21+0.01</f>
        <v>0.19000000000000006</v>
      </c>
      <c r="C22" s="81">
        <f>ROUND((C23-C18)/(B23-B18)*(B22-B18)+C18,2)</f>
        <v>0.96</v>
      </c>
      <c r="D22" s="84"/>
      <c r="E22" s="91">
        <f t="shared" si="0"/>
        <v>11</v>
      </c>
      <c r="F22" s="92">
        <f>F21+0.01</f>
        <v>0.19000000000000006</v>
      </c>
      <c r="G22" s="93">
        <f>ROUND((G23-G18)/(F23-F18)*(F22-F18)+G18,2)</f>
        <v>0.96</v>
      </c>
      <c r="H22" s="84"/>
      <c r="I22" s="91">
        <f t="shared" si="1"/>
        <v>10</v>
      </c>
      <c r="J22" s="92">
        <f>J21+0.01</f>
        <v>0.19000000000000006</v>
      </c>
      <c r="K22" s="93">
        <f>ROUND((K23-K18)/(J23-J18)*(J22-J18)+K18,2)</f>
        <v>0.96</v>
      </c>
      <c r="M22" s="30">
        <f>M21</f>
        <v>9</v>
      </c>
      <c r="N22" s="79">
        <f>N21+0.01</f>
        <v>0.19000000000000006</v>
      </c>
      <c r="O22" s="81">
        <f>ROUND((O23-O18)/(N23-N18)*(N22-N18)+O18,2)</f>
        <v>0.96</v>
      </c>
      <c r="P22" s="84"/>
      <c r="Q22" s="91">
        <f t="shared" si="2"/>
        <v>8</v>
      </c>
      <c r="R22" s="92">
        <f>R21+0.01</f>
        <v>0.19000000000000006</v>
      </c>
      <c r="S22" s="93">
        <f>ROUND((S23-S18)/(R23-R18)*(R22-R18)+S18,2)</f>
        <v>1.02</v>
      </c>
      <c r="T22" s="84"/>
      <c r="U22" s="91">
        <f t="shared" si="3"/>
        <v>7</v>
      </c>
      <c r="V22" s="92">
        <f>V21+0.01</f>
        <v>0.19000000000000006</v>
      </c>
      <c r="W22" s="93">
        <f>ROUND((W24-W19)/(V24-V19)*(V22-V19)+W19,2)</f>
        <v>1.07</v>
      </c>
      <c r="Y22" s="30">
        <f>Y21</f>
        <v>6</v>
      </c>
      <c r="Z22" s="79">
        <f>Z21+0.01</f>
        <v>0.19000000000000006</v>
      </c>
      <c r="AA22" s="81">
        <f>ROUND((AA23-AA18)/(Z23-Z18)*(Z22-Z18)+AA18,2)</f>
        <v>1.1399999999999999</v>
      </c>
      <c r="AC22" s="30">
        <f>AC21</f>
        <v>5</v>
      </c>
      <c r="AD22" s="79">
        <f>AD21+0.01</f>
        <v>0.19000000000000006</v>
      </c>
      <c r="AE22" s="81">
        <f>ROUND((AE23-AE18)/(AD23-AD18)*(AD22-AD18)+AE18,2)</f>
        <v>1.52</v>
      </c>
      <c r="AG22" s="30">
        <f>AG21</f>
        <v>4</v>
      </c>
      <c r="AH22" s="79">
        <f>AH21+0.01</f>
        <v>0.19000000000000006</v>
      </c>
      <c r="AI22" s="81">
        <f>ROUND((AI23-AI18)/(AH23-AH18)*(AH22-AH18)+AI18,2)</f>
        <v>2.1800000000000002</v>
      </c>
      <c r="AK22" s="30">
        <f>AK21</f>
        <v>3</v>
      </c>
      <c r="AL22" s="79">
        <f>AL21+0.01</f>
        <v>0.19000000000000006</v>
      </c>
      <c r="AM22" s="81">
        <f>ROUND((AM23-AM18)/(AL23-AL18)*(AL22-AL18)+AM18,2)</f>
        <v>3.49</v>
      </c>
    </row>
    <row r="23" spans="1:39">
      <c r="A23" s="30">
        <f>A18</f>
        <v>12</v>
      </c>
      <c r="B23" s="31">
        <f>B18+50/1000</f>
        <v>0.2</v>
      </c>
      <c r="C23" s="32">
        <v>1</v>
      </c>
      <c r="E23" s="91">
        <f t="shared" si="0"/>
        <v>11</v>
      </c>
      <c r="F23" s="89">
        <f>F18+50/1000</f>
        <v>0.2</v>
      </c>
      <c r="G23" s="94">
        <f>ROUND(($O23-$C23)/($A23-$M23)*($A23-E23)+$C23,2)</f>
        <v>1</v>
      </c>
      <c r="I23" s="91">
        <f t="shared" si="1"/>
        <v>10</v>
      </c>
      <c r="J23" s="89">
        <f>J18+50/1000</f>
        <v>0.2</v>
      </c>
      <c r="K23" s="94">
        <f>ROUND(($O23-$C23)/($A23-$M23)*($A23-I23)+$C23,2)</f>
        <v>1</v>
      </c>
      <c r="M23" s="30">
        <f>M18</f>
        <v>9</v>
      </c>
      <c r="N23" s="31">
        <f>N18+50/1000</f>
        <v>0.2</v>
      </c>
      <c r="O23" s="32">
        <v>1</v>
      </c>
      <c r="Q23" s="91">
        <f t="shared" si="2"/>
        <v>8</v>
      </c>
      <c r="R23" s="89">
        <f>R18+50/1000</f>
        <v>0.2</v>
      </c>
      <c r="S23" s="94">
        <f>ROUND(($AA23-$O23)/($M23-$Y23)*($M23-Q23)+$O23,2)</f>
        <v>1.07</v>
      </c>
      <c r="U23" s="91">
        <f t="shared" si="3"/>
        <v>7</v>
      </c>
      <c r="V23" s="89">
        <f>V18+50/1000</f>
        <v>0.2</v>
      </c>
      <c r="W23" s="94">
        <f>ROUND(($AA23-$O23)/($M23-$Y23)*($M23-U23)+$O23,2)</f>
        <v>1.1299999999999999</v>
      </c>
      <c r="Y23" s="30">
        <f>Y18</f>
        <v>6</v>
      </c>
      <c r="Z23" s="31">
        <f>Z18+50/1000</f>
        <v>0.2</v>
      </c>
      <c r="AA23" s="32">
        <v>1.2</v>
      </c>
      <c r="AC23" s="30">
        <f>AC18</f>
        <v>5</v>
      </c>
      <c r="AD23" s="31">
        <f>AD18+50/1000</f>
        <v>0.2</v>
      </c>
      <c r="AE23" s="32">
        <v>1.6</v>
      </c>
      <c r="AG23" s="30">
        <f>AG18</f>
        <v>4</v>
      </c>
      <c r="AH23" s="31">
        <f>AH18+50/1000</f>
        <v>0.2</v>
      </c>
      <c r="AI23" s="32">
        <v>2.2999999999999998</v>
      </c>
      <c r="AK23" s="30">
        <f>AK18</f>
        <v>3</v>
      </c>
      <c r="AL23" s="31">
        <f>AL18+50/1000</f>
        <v>0.2</v>
      </c>
      <c r="AM23" s="32">
        <v>3.65</v>
      </c>
    </row>
    <row r="24" spans="1:39">
      <c r="A24" s="30">
        <f>A23</f>
        <v>12</v>
      </c>
      <c r="B24" s="79">
        <f>B23+0.01</f>
        <v>0.21000000000000002</v>
      </c>
      <c r="C24" s="81">
        <f>ROUND((C28-C23)/(B28-B23)*(B24-B23)+C23,2)</f>
        <v>1.04</v>
      </c>
      <c r="D24" s="84"/>
      <c r="E24" s="91">
        <f t="shared" si="0"/>
        <v>11</v>
      </c>
      <c r="F24" s="92">
        <f>F23+0.01</f>
        <v>0.21000000000000002</v>
      </c>
      <c r="G24" s="93">
        <f>ROUND((G28-G23)/(F28-F23)*(F24-F23)+G23,2)</f>
        <v>1.04</v>
      </c>
      <c r="H24" s="84"/>
      <c r="I24" s="91">
        <f t="shared" si="1"/>
        <v>10</v>
      </c>
      <c r="J24" s="92">
        <f>J23+0.01</f>
        <v>0.21000000000000002</v>
      </c>
      <c r="K24" s="93">
        <f>ROUND((K28-K23)/(J28-J23)*(J24-J23)+K23,2)</f>
        <v>1.04</v>
      </c>
      <c r="M24" s="30">
        <f>M23</f>
        <v>9</v>
      </c>
      <c r="N24" s="79">
        <f>N23+0.01</f>
        <v>0.21000000000000002</v>
      </c>
      <c r="O24" s="81">
        <f>ROUND((O28-O23)/(N28-N23)*(N24-N23)+O23,2)</f>
        <v>1.04</v>
      </c>
      <c r="P24" s="84"/>
      <c r="Q24" s="91">
        <f t="shared" si="2"/>
        <v>8</v>
      </c>
      <c r="R24" s="92">
        <f>R23+0.01</f>
        <v>0.21000000000000002</v>
      </c>
      <c r="S24" s="93">
        <f>ROUND((S28-S23)/(R28-R23)*(R24-R23)+S23,2)</f>
        <v>1.1100000000000001</v>
      </c>
      <c r="T24" s="84"/>
      <c r="U24" s="91">
        <f t="shared" si="3"/>
        <v>7</v>
      </c>
      <c r="V24" s="92">
        <f>V23+0.01</f>
        <v>0.21000000000000002</v>
      </c>
      <c r="W24" s="93">
        <f>ROUND((W28-W23)/(V28-V23)*(V24-V23)+W23,2)</f>
        <v>1.17</v>
      </c>
      <c r="Y24" s="30">
        <f>Y23</f>
        <v>6</v>
      </c>
      <c r="Z24" s="79">
        <f>Z23+0.01</f>
        <v>0.21000000000000002</v>
      </c>
      <c r="AA24" s="81">
        <f>ROUND((AA28-AA23)/(Z28-Z23)*(Z24-Z23)+AA23,2)</f>
        <v>1.24</v>
      </c>
      <c r="AC24" s="30">
        <f>AC23</f>
        <v>5</v>
      </c>
      <c r="AD24" s="79">
        <f>AD23+0.01</f>
        <v>0.21000000000000002</v>
      </c>
      <c r="AE24" s="81">
        <f>ROUND((AE28-AE23)/(AD28-AD23)*(AD24-AD23)+AE23,2)</f>
        <v>1.68</v>
      </c>
      <c r="AG24" s="30">
        <f>AG23</f>
        <v>4</v>
      </c>
      <c r="AH24" s="79">
        <f>AH23+0.01</f>
        <v>0.21000000000000002</v>
      </c>
      <c r="AI24" s="81">
        <f>ROUND((AI28-AI23)/(AH28-AH23)*(AH24-AH23)+AI23,2)</f>
        <v>2.4</v>
      </c>
      <c r="AK24" s="30">
        <f>AK23</f>
        <v>3</v>
      </c>
      <c r="AL24" s="79">
        <f>AL23+0.01</f>
        <v>0.21000000000000002</v>
      </c>
      <c r="AM24" s="81">
        <f>ROUND((AM28-AM23)/(AL28-AL23)*(AL24-AL23)+AM23,2)</f>
        <v>3.76</v>
      </c>
    </row>
    <row r="25" spans="1:39">
      <c r="A25" s="30">
        <f>A24</f>
        <v>12</v>
      </c>
      <c r="B25" s="79">
        <f>B24+0.01</f>
        <v>0.22000000000000003</v>
      </c>
      <c r="C25" s="81">
        <f>ROUND((C28-C23)/(B28-B23)*(B25-B23)+C23,2)</f>
        <v>1.08</v>
      </c>
      <c r="D25" s="84"/>
      <c r="E25" s="91">
        <f t="shared" si="0"/>
        <v>11</v>
      </c>
      <c r="F25" s="92">
        <f>F24+0.01</f>
        <v>0.22000000000000003</v>
      </c>
      <c r="G25" s="93">
        <f>ROUND((G28-G23)/(F28-F23)*(F25-F23)+G23,2)</f>
        <v>1.08</v>
      </c>
      <c r="H25" s="84"/>
      <c r="I25" s="91">
        <f t="shared" si="1"/>
        <v>10</v>
      </c>
      <c r="J25" s="92">
        <f>J24+0.01</f>
        <v>0.22000000000000003</v>
      </c>
      <c r="K25" s="93">
        <f>ROUND((K28-K23)/(J28-J23)*(J25-J23)+K23,2)</f>
        <v>1.08</v>
      </c>
      <c r="M25" s="30">
        <f>M24</f>
        <v>9</v>
      </c>
      <c r="N25" s="79">
        <f>N24+0.01</f>
        <v>0.22000000000000003</v>
      </c>
      <c r="O25" s="81">
        <f>ROUND((O28-O23)/(N28-N23)*(N25-N23)+O23,2)</f>
        <v>1.08</v>
      </c>
      <c r="P25" s="84"/>
      <c r="Q25" s="91">
        <f t="shared" si="2"/>
        <v>8</v>
      </c>
      <c r="R25" s="92">
        <f>R24+0.01</f>
        <v>0.22000000000000003</v>
      </c>
      <c r="S25" s="93">
        <f>ROUND((S28-S23)/(R28-R23)*(R25-R23)+S23,2)</f>
        <v>1.1499999999999999</v>
      </c>
      <c r="T25" s="84"/>
      <c r="U25" s="91">
        <f t="shared" si="3"/>
        <v>7</v>
      </c>
      <c r="V25" s="92">
        <f>V24+0.01</f>
        <v>0.22000000000000003</v>
      </c>
      <c r="W25" s="93">
        <f>ROUND((W28-W23)/(V28-V23)*(V25-V23)+W23,2)</f>
        <v>1.21</v>
      </c>
      <c r="Y25" s="30">
        <f>Y24</f>
        <v>6</v>
      </c>
      <c r="Z25" s="79">
        <f>Z24+0.01</f>
        <v>0.22000000000000003</v>
      </c>
      <c r="AA25" s="81">
        <f>ROUND((AA28-AA23)/(Z28-Z23)*(Z25-Z23)+AA23,2)</f>
        <v>1.28</v>
      </c>
      <c r="AC25" s="30">
        <f>AC24</f>
        <v>5</v>
      </c>
      <c r="AD25" s="79">
        <f>AD24+0.01</f>
        <v>0.22000000000000003</v>
      </c>
      <c r="AE25" s="81">
        <f>ROUND((AE28-AE23)/(AD28-AD23)*(AD25-AD23)+AE23,2)</f>
        <v>1.76</v>
      </c>
      <c r="AG25" s="30">
        <f>AG24</f>
        <v>4</v>
      </c>
      <c r="AH25" s="79">
        <f>AH24+0.01</f>
        <v>0.22000000000000003</v>
      </c>
      <c r="AI25" s="81">
        <f>ROUND((AI28-AI23)/(AH28-AH23)*(AH25-AH23)+AI23,2)</f>
        <v>2.5</v>
      </c>
      <c r="AK25" s="30">
        <f>AK24</f>
        <v>3</v>
      </c>
      <c r="AL25" s="79">
        <f>AL24+0.01</f>
        <v>0.22000000000000003</v>
      </c>
      <c r="AM25" s="81">
        <f>ROUND((AM28-AM23)/(AL28-AL23)*(AL25-AL23)+AM23,2)</f>
        <v>3.87</v>
      </c>
    </row>
    <row r="26" spans="1:39">
      <c r="A26" s="30">
        <f>A25</f>
        <v>12</v>
      </c>
      <c r="B26" s="79">
        <f>B25+0.01</f>
        <v>0.23000000000000004</v>
      </c>
      <c r="C26" s="81">
        <f>ROUND((C28-C23)/(B28-B23)*(B26-B23)+C23,2)</f>
        <v>1.1200000000000001</v>
      </c>
      <c r="D26" s="84"/>
      <c r="E26" s="91">
        <f t="shared" si="0"/>
        <v>11</v>
      </c>
      <c r="F26" s="92">
        <f>F25+0.01</f>
        <v>0.23000000000000004</v>
      </c>
      <c r="G26" s="93">
        <f>ROUND((G28-G23)/(F28-F23)*(F26-F23)+G23,2)</f>
        <v>1.1200000000000001</v>
      </c>
      <c r="H26" s="84"/>
      <c r="I26" s="91">
        <f t="shared" si="1"/>
        <v>10</v>
      </c>
      <c r="J26" s="92">
        <f>J25+0.01</f>
        <v>0.23000000000000004</v>
      </c>
      <c r="K26" s="93">
        <f>ROUND((K28-K23)/(J28-J23)*(J26-J23)+K23,2)</f>
        <v>1.1200000000000001</v>
      </c>
      <c r="M26" s="30">
        <f>M25</f>
        <v>9</v>
      </c>
      <c r="N26" s="79">
        <f>N25+0.01</f>
        <v>0.23000000000000004</v>
      </c>
      <c r="O26" s="81">
        <f>ROUND((O28-O23)/(N28-N23)*(N26-N23)+O23,2)</f>
        <v>1.1200000000000001</v>
      </c>
      <c r="P26" s="84"/>
      <c r="Q26" s="91">
        <f t="shared" si="2"/>
        <v>8</v>
      </c>
      <c r="R26" s="92">
        <f>R25+0.01</f>
        <v>0.23000000000000004</v>
      </c>
      <c r="S26" s="93">
        <f>ROUND((S28-S23)/(R28-R23)*(R26-R23)+S23,2)</f>
        <v>1.19</v>
      </c>
      <c r="T26" s="84"/>
      <c r="U26" s="91">
        <f t="shared" si="3"/>
        <v>7</v>
      </c>
      <c r="V26" s="92">
        <f>V25+0.01</f>
        <v>0.23000000000000004</v>
      </c>
      <c r="W26" s="93">
        <f>ROUND((W28-W23)/(V28-V23)*(V26-V23)+W23,2)</f>
        <v>1.25</v>
      </c>
      <c r="Y26" s="30">
        <f>Y25</f>
        <v>6</v>
      </c>
      <c r="Z26" s="79">
        <f>Z25+0.01</f>
        <v>0.23000000000000004</v>
      </c>
      <c r="AA26" s="81">
        <f>ROUND((AA28-AA23)/(Z28-Z23)*(Z26-Z23)+AA23,2)</f>
        <v>1.32</v>
      </c>
      <c r="AC26" s="30">
        <f>AC25</f>
        <v>5</v>
      </c>
      <c r="AD26" s="79">
        <f>AD25+0.01</f>
        <v>0.23000000000000004</v>
      </c>
      <c r="AE26" s="81">
        <f>ROUND((AE28-AE23)/(AD28-AD23)*(AD26-AD23)+AE23,2)</f>
        <v>1.84</v>
      </c>
      <c r="AG26" s="30">
        <f>AG25</f>
        <v>4</v>
      </c>
      <c r="AH26" s="79">
        <f>AH25+0.01</f>
        <v>0.23000000000000004</v>
      </c>
      <c r="AI26" s="81">
        <f>ROUND((AI28-AI23)/(AH28-AH23)*(AH26-AH23)+AI23,2)</f>
        <v>2.6</v>
      </c>
      <c r="AK26" s="30">
        <f>AK25</f>
        <v>3</v>
      </c>
      <c r="AL26" s="79">
        <f>AL25+0.01</f>
        <v>0.23000000000000004</v>
      </c>
      <c r="AM26" s="81">
        <f>ROUND((AM28-AM23)/(AL28-AL23)*(AL26-AL23)+AM23,2)</f>
        <v>3.98</v>
      </c>
    </row>
    <row r="27" spans="1:39">
      <c r="A27" s="30">
        <f>A26</f>
        <v>12</v>
      </c>
      <c r="B27" s="79">
        <f>B26+0.01</f>
        <v>0.24000000000000005</v>
      </c>
      <c r="C27" s="81">
        <f>ROUND((C28-C23)/(B28-B23)*(B27-B23)+C23,2)</f>
        <v>1.1599999999999999</v>
      </c>
      <c r="D27" s="84"/>
      <c r="E27" s="91">
        <f t="shared" si="0"/>
        <v>11</v>
      </c>
      <c r="F27" s="92">
        <f>F26+0.01</f>
        <v>0.24000000000000005</v>
      </c>
      <c r="G27" s="93">
        <f>ROUND((G28-G23)/(F28-F23)*(F27-F23)+G23,2)</f>
        <v>1.1599999999999999</v>
      </c>
      <c r="H27" s="84"/>
      <c r="I27" s="91">
        <f t="shared" si="1"/>
        <v>10</v>
      </c>
      <c r="J27" s="92">
        <f>J26+0.01</f>
        <v>0.24000000000000005</v>
      </c>
      <c r="K27" s="93">
        <f>ROUND((K28-K23)/(J28-J23)*(J27-J23)+K23,2)</f>
        <v>1.1599999999999999</v>
      </c>
      <c r="M27" s="30">
        <f>M26</f>
        <v>9</v>
      </c>
      <c r="N27" s="79">
        <f>N26+0.01</f>
        <v>0.24000000000000005</v>
      </c>
      <c r="O27" s="81">
        <f>ROUND((O28-O23)/(N28-N23)*(N27-N23)+O23,2)</f>
        <v>1.1599999999999999</v>
      </c>
      <c r="P27" s="84"/>
      <c r="Q27" s="91">
        <f t="shared" si="2"/>
        <v>8</v>
      </c>
      <c r="R27" s="92">
        <f>R26+0.01</f>
        <v>0.24000000000000005</v>
      </c>
      <c r="S27" s="93">
        <f>ROUND((S28-S23)/(R28-R23)*(R27-R23)+S23,2)</f>
        <v>1.23</v>
      </c>
      <c r="T27" s="84"/>
      <c r="U27" s="91">
        <f t="shared" si="3"/>
        <v>7</v>
      </c>
      <c r="V27" s="92">
        <f>V26+0.01</f>
        <v>0.24000000000000005</v>
      </c>
      <c r="W27" s="93">
        <f>ROUND((W28-W23)/(V28-V23)*(V27-V23)+W23,2)</f>
        <v>1.29</v>
      </c>
      <c r="Y27" s="30">
        <f>Y26</f>
        <v>6</v>
      </c>
      <c r="Z27" s="79">
        <f>Z26+0.01</f>
        <v>0.24000000000000005</v>
      </c>
      <c r="AA27" s="81">
        <f>ROUND((AA28-AA23)/(Z28-Z23)*(Z27-Z23)+AA23,2)</f>
        <v>1.36</v>
      </c>
      <c r="AC27" s="30">
        <f>AC26</f>
        <v>5</v>
      </c>
      <c r="AD27" s="79">
        <f>AD26+0.01</f>
        <v>0.24000000000000005</v>
      </c>
      <c r="AE27" s="81">
        <f>ROUND((AE28-AE23)/(AD28-AD23)*(AD27-AD23)+AE23,2)</f>
        <v>1.92</v>
      </c>
      <c r="AG27" s="30">
        <f>AG26</f>
        <v>4</v>
      </c>
      <c r="AH27" s="79">
        <f>AH26+0.01</f>
        <v>0.24000000000000005</v>
      </c>
      <c r="AI27" s="81">
        <f>ROUND((AI28-AI23)/(AH28-AH23)*(AH27-AH23)+AI23,2)</f>
        <v>2.7</v>
      </c>
      <c r="AK27" s="30">
        <f>AK26</f>
        <v>3</v>
      </c>
      <c r="AL27" s="79">
        <f>AL26+0.01</f>
        <v>0.24000000000000005</v>
      </c>
      <c r="AM27" s="81">
        <f>ROUND((AM28-AM23)/(AL28-AL23)*(AL27-AL23)+AM23,2)</f>
        <v>4.09</v>
      </c>
    </row>
    <row r="28" spans="1:39">
      <c r="A28" s="30">
        <f>A23</f>
        <v>12</v>
      </c>
      <c r="B28" s="31">
        <f>B23+50/1000</f>
        <v>0.25</v>
      </c>
      <c r="C28" s="32">
        <v>1.2</v>
      </c>
      <c r="E28" s="91">
        <f t="shared" si="0"/>
        <v>11</v>
      </c>
      <c r="F28" s="89">
        <f>F23+50/1000</f>
        <v>0.25</v>
      </c>
      <c r="G28" s="94">
        <f>ROUND(($O28-$C28)/($A28-$M28)*($A28-E28)+$C28,2)</f>
        <v>1.2</v>
      </c>
      <c r="I28" s="91">
        <f t="shared" si="1"/>
        <v>10</v>
      </c>
      <c r="J28" s="89">
        <f>J23+50/1000</f>
        <v>0.25</v>
      </c>
      <c r="K28" s="94">
        <f>ROUND(($O28-$C28)/($A28-$M28)*($A28-I28)+$C28,2)</f>
        <v>1.2</v>
      </c>
      <c r="M28" s="30">
        <f>M23</f>
        <v>9</v>
      </c>
      <c r="N28" s="31">
        <f>N23+50/1000</f>
        <v>0.25</v>
      </c>
      <c r="O28" s="32">
        <v>1.2</v>
      </c>
      <c r="Q28" s="91">
        <f t="shared" si="2"/>
        <v>8</v>
      </c>
      <c r="R28" s="89">
        <f>R23+50/1000</f>
        <v>0.25</v>
      </c>
      <c r="S28" s="94">
        <f>ROUND(($AA28-$O28)/($M28-$Y28)*($M28-Q28)+$O28,2)</f>
        <v>1.27</v>
      </c>
      <c r="U28" s="91">
        <f t="shared" si="3"/>
        <v>7</v>
      </c>
      <c r="V28" s="89">
        <f>V23+50/1000</f>
        <v>0.25</v>
      </c>
      <c r="W28" s="94">
        <f>ROUND(($AA28-$O28)/($M28-$Y28)*($M28-U28)+$O28,2)</f>
        <v>1.33</v>
      </c>
      <c r="Y28" s="30">
        <f>Y23</f>
        <v>6</v>
      </c>
      <c r="Z28" s="31">
        <f>Z23+50/1000</f>
        <v>0.25</v>
      </c>
      <c r="AA28" s="32">
        <v>1.4</v>
      </c>
      <c r="AC28" s="30">
        <f>AC23</f>
        <v>5</v>
      </c>
      <c r="AD28" s="31">
        <f>AD23+50/1000</f>
        <v>0.25</v>
      </c>
      <c r="AE28" s="32">
        <v>2</v>
      </c>
      <c r="AG28" s="30">
        <f>AG23</f>
        <v>4</v>
      </c>
      <c r="AH28" s="31">
        <f>AH23+50/1000</f>
        <v>0.25</v>
      </c>
      <c r="AI28" s="32">
        <v>2.8</v>
      </c>
      <c r="AK28" s="30">
        <f>AK23</f>
        <v>3</v>
      </c>
      <c r="AL28" s="31">
        <f>AL23+50/1000</f>
        <v>0.25</v>
      </c>
      <c r="AM28" s="32">
        <v>4.2</v>
      </c>
    </row>
    <row r="29" spans="1:39">
      <c r="A29" s="30">
        <f>A28</f>
        <v>12</v>
      </c>
      <c r="B29" s="79">
        <f>B28+0.01</f>
        <v>0.26</v>
      </c>
      <c r="C29" s="81">
        <f>ROUND((C33-C28)/(B33-B28)*(B29-B28)+C28,2)</f>
        <v>1.24</v>
      </c>
      <c r="D29" s="84"/>
      <c r="E29" s="91">
        <f t="shared" si="0"/>
        <v>11</v>
      </c>
      <c r="F29" s="92">
        <f>F28+0.01</f>
        <v>0.26</v>
      </c>
      <c r="G29" s="93">
        <f>ROUND((G33-G28)/(F33-F28)*(F29-F28)+G28,2)</f>
        <v>1.24</v>
      </c>
      <c r="H29" s="84"/>
      <c r="I29" s="91">
        <f t="shared" si="1"/>
        <v>10</v>
      </c>
      <c r="J29" s="92">
        <f>J28+0.01</f>
        <v>0.26</v>
      </c>
      <c r="K29" s="93">
        <f>ROUND((K33-K28)/(J33-J28)*(J29-J28)+K28,2)</f>
        <v>1.24</v>
      </c>
      <c r="M29" s="30">
        <f>M28</f>
        <v>9</v>
      </c>
      <c r="N29" s="79">
        <f>N28+0.01</f>
        <v>0.26</v>
      </c>
      <c r="O29" s="81">
        <f>ROUND((O33-O28)/(N33-N28)*(N29-N28)+O28,2)</f>
        <v>1.24</v>
      </c>
      <c r="P29" s="84"/>
      <c r="Q29" s="91">
        <f t="shared" si="2"/>
        <v>8</v>
      </c>
      <c r="R29" s="92">
        <f>R28+0.01</f>
        <v>0.26</v>
      </c>
      <c r="S29" s="93">
        <f>ROUND((S33-S28)/(R33-R28)*(R29-R28)+S28,2)</f>
        <v>1.32</v>
      </c>
      <c r="T29" s="84"/>
      <c r="U29" s="91">
        <f t="shared" si="3"/>
        <v>7</v>
      </c>
      <c r="V29" s="92">
        <f>V28+0.01</f>
        <v>0.26</v>
      </c>
      <c r="W29" s="93">
        <f>ROUND((W33-W28)/(V33-V28)*(V29-V28)+W28,2)</f>
        <v>1.38</v>
      </c>
      <c r="Y29" s="30">
        <f>Y28</f>
        <v>6</v>
      </c>
      <c r="Z29" s="79">
        <f>Z28+0.01</f>
        <v>0.26</v>
      </c>
      <c r="AA29" s="81">
        <f>ROUND((AA33-AA28)/(Z33-Z28)*(Z29-Z28)+AA28,2)</f>
        <v>1.46</v>
      </c>
      <c r="AC29" s="30">
        <f>AC28</f>
        <v>5</v>
      </c>
      <c r="AD29" s="79">
        <f>AD28+0.01</f>
        <v>0.26</v>
      </c>
      <c r="AE29" s="81">
        <f>ROUND((AE33-AE28)/(AD33-AD28)*(AD29-AD28)+AE28,2)</f>
        <v>2.08</v>
      </c>
      <c r="AG29" s="30">
        <f>AG28</f>
        <v>4</v>
      </c>
      <c r="AH29" s="79">
        <f>AH28+0.01</f>
        <v>0.26</v>
      </c>
      <c r="AI29" s="81">
        <f>ROUND((AI33-AI28)/(AH33-AH28)*(AH29-AH28)+AI28,2)</f>
        <v>2.89</v>
      </c>
      <c r="AK29" s="30">
        <f>AK28</f>
        <v>3</v>
      </c>
      <c r="AL29" s="79">
        <f>AL28+0.01</f>
        <v>0.26</v>
      </c>
      <c r="AM29" s="81">
        <f>ROUND((AM33-AM28)/(AL33-AL28)*(AL29-AL28)+AM28,2)</f>
        <v>4.32</v>
      </c>
    </row>
    <row r="30" spans="1:39">
      <c r="A30" s="30">
        <f>A29</f>
        <v>12</v>
      </c>
      <c r="B30" s="79">
        <f>B29+0.01</f>
        <v>0.27</v>
      </c>
      <c r="C30" s="81">
        <f>ROUND((C33-C28)/(B33-B28)*(B30-B28)+C28,2)</f>
        <v>1.28</v>
      </c>
      <c r="D30" s="84"/>
      <c r="E30" s="91">
        <f t="shared" si="0"/>
        <v>11</v>
      </c>
      <c r="F30" s="92">
        <f>F29+0.01</f>
        <v>0.27</v>
      </c>
      <c r="G30" s="93">
        <f>ROUND((G33-G28)/(F33-F28)*(F30-F28)+G28,2)</f>
        <v>1.28</v>
      </c>
      <c r="H30" s="84"/>
      <c r="I30" s="91">
        <f t="shared" si="1"/>
        <v>10</v>
      </c>
      <c r="J30" s="92">
        <f>J29+0.01</f>
        <v>0.27</v>
      </c>
      <c r="K30" s="93">
        <f>ROUND((K33-K28)/(J33-J28)*(J30-J28)+K28,2)</f>
        <v>1.28</v>
      </c>
      <c r="M30" s="30">
        <f>M29</f>
        <v>9</v>
      </c>
      <c r="N30" s="79">
        <f>N29+0.01</f>
        <v>0.27</v>
      </c>
      <c r="O30" s="81">
        <f>ROUND((O33-O28)/(N33-N28)*(N30-N28)+O28,2)</f>
        <v>1.28</v>
      </c>
      <c r="P30" s="84"/>
      <c r="Q30" s="91">
        <f t="shared" si="2"/>
        <v>8</v>
      </c>
      <c r="R30" s="92">
        <f>R29+0.01</f>
        <v>0.27</v>
      </c>
      <c r="S30" s="93">
        <f>ROUND((S33-S28)/(R33-R28)*(R30-R28)+S28,2)</f>
        <v>1.36</v>
      </c>
      <c r="T30" s="84"/>
      <c r="U30" s="91">
        <f t="shared" si="3"/>
        <v>7</v>
      </c>
      <c r="V30" s="92">
        <f>V29+0.01</f>
        <v>0.27</v>
      </c>
      <c r="W30" s="93">
        <f>ROUND((W33-W28)/(V33-V28)*(V30-V28)+W28,2)</f>
        <v>1.44</v>
      </c>
      <c r="Y30" s="30">
        <f>Y29</f>
        <v>6</v>
      </c>
      <c r="Z30" s="79">
        <f>Z29+0.01</f>
        <v>0.27</v>
      </c>
      <c r="AA30" s="81">
        <f>ROUND((AA33-AA28)/(Z33-Z28)*(Z30-Z28)+AA28,2)</f>
        <v>1.52</v>
      </c>
      <c r="AC30" s="30">
        <f>AC29</f>
        <v>5</v>
      </c>
      <c r="AD30" s="79">
        <f>AD29+0.01</f>
        <v>0.27</v>
      </c>
      <c r="AE30" s="81">
        <f>ROUND((AE33-AE28)/(AD33-AD28)*(AD30-AD28)+AE28,2)</f>
        <v>2.16</v>
      </c>
      <c r="AG30" s="30">
        <f>AG29</f>
        <v>4</v>
      </c>
      <c r="AH30" s="79">
        <f>AH29+0.01</f>
        <v>0.27</v>
      </c>
      <c r="AI30" s="81">
        <f>ROUND((AI33-AI28)/(AH33-AH28)*(AH30-AH28)+AI28,2)</f>
        <v>2.98</v>
      </c>
      <c r="AK30" s="30">
        <f>AK29</f>
        <v>3</v>
      </c>
      <c r="AL30" s="79">
        <f>AL29+0.01</f>
        <v>0.27</v>
      </c>
      <c r="AM30" s="81">
        <f>ROUND((AM33-AM28)/(AL33-AL28)*(AL30-AL28)+AM28,2)</f>
        <v>4.4400000000000004</v>
      </c>
    </row>
    <row r="31" spans="1:39">
      <c r="A31" s="30">
        <f>A30</f>
        <v>12</v>
      </c>
      <c r="B31" s="79">
        <f>B30+0.01</f>
        <v>0.28000000000000003</v>
      </c>
      <c r="C31" s="81">
        <f>ROUND((C33-C28)/(B33-B28)*(B31-B28)+C28,2)</f>
        <v>1.32</v>
      </c>
      <c r="D31" s="84"/>
      <c r="E31" s="91">
        <f t="shared" si="0"/>
        <v>11</v>
      </c>
      <c r="F31" s="92">
        <f>F30+0.01</f>
        <v>0.28000000000000003</v>
      </c>
      <c r="G31" s="93">
        <f>ROUND((G33-G28)/(F33-F28)*(F31-F28)+G28,2)</f>
        <v>1.32</v>
      </c>
      <c r="H31" s="84"/>
      <c r="I31" s="91">
        <f t="shared" si="1"/>
        <v>10</v>
      </c>
      <c r="J31" s="92">
        <f>J30+0.01</f>
        <v>0.28000000000000003</v>
      </c>
      <c r="K31" s="93">
        <f>ROUND((K33-K28)/(J33-J28)*(J31-J28)+K28,2)</f>
        <v>1.32</v>
      </c>
      <c r="M31" s="30">
        <f>M30</f>
        <v>9</v>
      </c>
      <c r="N31" s="79">
        <f>N30+0.01</f>
        <v>0.28000000000000003</v>
      </c>
      <c r="O31" s="81">
        <f>ROUND((O33-O28)/(N33-N28)*(N31-N28)+O28,2)</f>
        <v>1.32</v>
      </c>
      <c r="P31" s="84"/>
      <c r="Q31" s="91">
        <f t="shared" si="2"/>
        <v>8</v>
      </c>
      <c r="R31" s="92">
        <f>R30+0.01</f>
        <v>0.28000000000000003</v>
      </c>
      <c r="S31" s="93">
        <f>ROUND((S33-S28)/(R33-R28)*(R31-R28)+S28,2)</f>
        <v>1.41</v>
      </c>
      <c r="T31" s="84"/>
      <c r="U31" s="91">
        <f t="shared" si="3"/>
        <v>7</v>
      </c>
      <c r="V31" s="92">
        <f>V30+0.01</f>
        <v>0.28000000000000003</v>
      </c>
      <c r="W31" s="93">
        <f>ROUND((W33-W28)/(V33-V28)*(V31-V28)+W28,2)</f>
        <v>1.49</v>
      </c>
      <c r="Y31" s="30">
        <f>Y30</f>
        <v>6</v>
      </c>
      <c r="Z31" s="79">
        <f>Z30+0.01</f>
        <v>0.28000000000000003</v>
      </c>
      <c r="AA31" s="81">
        <f>ROUND((AA33-AA28)/(Z33-Z28)*(Z31-Z28)+AA28,2)</f>
        <v>1.58</v>
      </c>
      <c r="AC31" s="30">
        <f>AC30</f>
        <v>5</v>
      </c>
      <c r="AD31" s="79">
        <f>AD30+0.01</f>
        <v>0.28000000000000003</v>
      </c>
      <c r="AE31" s="81">
        <f>ROUND((AE33-AE28)/(AD33-AD28)*(AD31-AD28)+AE28,2)</f>
        <v>2.2400000000000002</v>
      </c>
      <c r="AG31" s="30">
        <f>AG30</f>
        <v>4</v>
      </c>
      <c r="AH31" s="79">
        <f>AH30+0.01</f>
        <v>0.28000000000000003</v>
      </c>
      <c r="AI31" s="81">
        <f>ROUND((AI33-AI28)/(AH33-AH28)*(AH31-AH28)+AI28,2)</f>
        <v>3.07</v>
      </c>
      <c r="AK31" s="30">
        <f>AK30</f>
        <v>3</v>
      </c>
      <c r="AL31" s="79">
        <f>AL30+0.01</f>
        <v>0.28000000000000003</v>
      </c>
      <c r="AM31" s="81">
        <f>ROUND((AM33-AM28)/(AL33-AL28)*(AL31-AL28)+AM28,2)</f>
        <v>4.5599999999999996</v>
      </c>
    </row>
    <row r="32" spans="1:39">
      <c r="A32" s="30">
        <f>A31</f>
        <v>12</v>
      </c>
      <c r="B32" s="79">
        <f>B31+0.01</f>
        <v>0.29000000000000004</v>
      </c>
      <c r="C32" s="81">
        <f>ROUND((C33-C28)/(B33-B28)*(B32-B28)+C28,2)</f>
        <v>1.36</v>
      </c>
      <c r="D32" s="84"/>
      <c r="E32" s="91">
        <f t="shared" si="0"/>
        <v>11</v>
      </c>
      <c r="F32" s="92">
        <f>F31+0.01</f>
        <v>0.29000000000000004</v>
      </c>
      <c r="G32" s="93">
        <f>ROUND((G33-G28)/(F33-F28)*(F32-F28)+G28,2)</f>
        <v>1.36</v>
      </c>
      <c r="H32" s="84"/>
      <c r="I32" s="91">
        <f t="shared" si="1"/>
        <v>10</v>
      </c>
      <c r="J32" s="92">
        <f>J31+0.01</f>
        <v>0.29000000000000004</v>
      </c>
      <c r="K32" s="93">
        <f>ROUND((K33-K28)/(J33-J28)*(J32-J28)+K28,2)</f>
        <v>1.36</v>
      </c>
      <c r="M32" s="30">
        <f>M31</f>
        <v>9</v>
      </c>
      <c r="N32" s="79">
        <f>N31+0.01</f>
        <v>0.29000000000000004</v>
      </c>
      <c r="O32" s="81">
        <f>ROUND((O33-O28)/(N33-N28)*(N32-N28)+O28,2)</f>
        <v>1.36</v>
      </c>
      <c r="P32" s="84"/>
      <c r="Q32" s="91">
        <f t="shared" si="2"/>
        <v>8</v>
      </c>
      <c r="R32" s="92">
        <f>R31+0.01</f>
        <v>0.29000000000000004</v>
      </c>
      <c r="S32" s="93">
        <f>ROUND((S33-S28)/(R33-R28)*(R32-R28)+S28,2)</f>
        <v>1.45</v>
      </c>
      <c r="T32" s="84"/>
      <c r="U32" s="91">
        <f t="shared" si="3"/>
        <v>7</v>
      </c>
      <c r="V32" s="92">
        <f>V31+0.01</f>
        <v>0.29000000000000004</v>
      </c>
      <c r="W32" s="93">
        <f>ROUND((W33-W28)/(V33-V28)*(V32-V28)+W28,2)</f>
        <v>1.55</v>
      </c>
      <c r="Y32" s="30">
        <f>Y31</f>
        <v>6</v>
      </c>
      <c r="Z32" s="79">
        <f>Z31+0.01</f>
        <v>0.29000000000000004</v>
      </c>
      <c r="AA32" s="81">
        <f>ROUND((AA33-AA28)/(Z33-Z28)*(Z32-Z28)+AA28,2)</f>
        <v>1.64</v>
      </c>
      <c r="AC32" s="30">
        <f>AC31</f>
        <v>5</v>
      </c>
      <c r="AD32" s="79">
        <f>AD31+0.01</f>
        <v>0.29000000000000004</v>
      </c>
      <c r="AE32" s="81">
        <f>ROUND((AE33-AE28)/(AD33-AD28)*(AD32-AD28)+AE28,2)</f>
        <v>2.3199999999999998</v>
      </c>
      <c r="AG32" s="30">
        <f>AG31</f>
        <v>4</v>
      </c>
      <c r="AH32" s="79">
        <f>AH31+0.01</f>
        <v>0.29000000000000004</v>
      </c>
      <c r="AI32" s="81">
        <f>ROUND((AI33-AI28)/(AH33-AH28)*(AH32-AH28)+AI28,2)</f>
        <v>3.16</v>
      </c>
      <c r="AK32" s="30">
        <f>AK31</f>
        <v>3</v>
      </c>
      <c r="AL32" s="79">
        <f>AL31+0.01</f>
        <v>0.29000000000000004</v>
      </c>
      <c r="AM32" s="81">
        <f>ROUND((AM33-AM28)/(AL33-AL28)*(AL32-AL28)+AM28,2)</f>
        <v>4.68</v>
      </c>
    </row>
    <row r="33" spans="1:39">
      <c r="A33" s="30">
        <f>A28</f>
        <v>12</v>
      </c>
      <c r="B33" s="31">
        <f>B28+50/1000</f>
        <v>0.3</v>
      </c>
      <c r="C33" s="32">
        <v>1.4</v>
      </c>
      <c r="E33" s="91">
        <f t="shared" si="0"/>
        <v>11</v>
      </c>
      <c r="F33" s="89">
        <f>F28+50/1000</f>
        <v>0.3</v>
      </c>
      <c r="G33" s="94">
        <f>ROUND(($O33-$C33)/($A33-$M33)*($A33-E33)+$C33,2)</f>
        <v>1.4</v>
      </c>
      <c r="I33" s="91">
        <f t="shared" si="1"/>
        <v>10</v>
      </c>
      <c r="J33" s="89">
        <f>J28+50/1000</f>
        <v>0.3</v>
      </c>
      <c r="K33" s="94">
        <f>ROUND(($O33-$C33)/($A33-$M33)*($A33-I33)+$C33,2)</f>
        <v>1.4</v>
      </c>
      <c r="M33" s="30">
        <f>M28</f>
        <v>9</v>
      </c>
      <c r="N33" s="31">
        <f>N28+50/1000</f>
        <v>0.3</v>
      </c>
      <c r="O33" s="32">
        <v>1.4</v>
      </c>
      <c r="Q33" s="91">
        <f t="shared" si="2"/>
        <v>8</v>
      </c>
      <c r="R33" s="89">
        <f>R28+50/1000</f>
        <v>0.3</v>
      </c>
      <c r="S33" s="94">
        <f>ROUND(($AA33-$O33)/($M33-$Y33)*($M33-Q33)+$O33,2)</f>
        <v>1.5</v>
      </c>
      <c r="U33" s="91">
        <f t="shared" si="3"/>
        <v>7</v>
      </c>
      <c r="V33" s="89">
        <f>V28+50/1000</f>
        <v>0.3</v>
      </c>
      <c r="W33" s="94">
        <f>ROUND(($AA33-$O33)/($M33-$Y33)*($M33-U33)+$O33,2)</f>
        <v>1.6</v>
      </c>
      <c r="Y33" s="30">
        <f>Y28</f>
        <v>6</v>
      </c>
      <c r="Z33" s="31">
        <f>Z28+50/1000</f>
        <v>0.3</v>
      </c>
      <c r="AA33" s="32">
        <v>1.7</v>
      </c>
      <c r="AC33" s="30">
        <f>AC28</f>
        <v>5</v>
      </c>
      <c r="AD33" s="31">
        <f>AD28+50/1000</f>
        <v>0.3</v>
      </c>
      <c r="AE33" s="32">
        <v>2.4</v>
      </c>
      <c r="AG33" s="30">
        <f>AG28</f>
        <v>4</v>
      </c>
      <c r="AH33" s="31">
        <f>AH28+50/1000</f>
        <v>0.3</v>
      </c>
      <c r="AI33" s="32">
        <v>3.25</v>
      </c>
      <c r="AK33" s="30">
        <f>AK28</f>
        <v>3</v>
      </c>
      <c r="AL33" s="31">
        <f>AL28+50/1000</f>
        <v>0.3</v>
      </c>
      <c r="AM33" s="32">
        <v>4.8</v>
      </c>
    </row>
    <row r="34" spans="1:39">
      <c r="A34" s="30">
        <f>A33</f>
        <v>12</v>
      </c>
      <c r="B34" s="79">
        <f>B33+0.01</f>
        <v>0.31</v>
      </c>
      <c r="C34" s="81">
        <f>ROUND((C38-C33)/(B38-B33)*(B34-B33)+C33,2)</f>
        <v>1.45</v>
      </c>
      <c r="D34" s="84"/>
      <c r="E34" s="91">
        <f t="shared" si="0"/>
        <v>11</v>
      </c>
      <c r="F34" s="92">
        <f>F33+0.01</f>
        <v>0.31</v>
      </c>
      <c r="G34" s="93">
        <f>ROUND((G38-G33)/(F38-F33)*(F34-F33)+G33,2)</f>
        <v>1.46</v>
      </c>
      <c r="H34" s="84"/>
      <c r="I34" s="91">
        <f t="shared" si="1"/>
        <v>10</v>
      </c>
      <c r="J34" s="92">
        <f>J33+0.01</f>
        <v>0.31</v>
      </c>
      <c r="K34" s="93">
        <f>ROUND((K38-K33)/(J38-J33)*(J34-J33)+K33,2)</f>
        <v>1.46</v>
      </c>
      <c r="M34" s="30">
        <f>M33</f>
        <v>9</v>
      </c>
      <c r="N34" s="79">
        <f>N33+0.01</f>
        <v>0.31</v>
      </c>
      <c r="O34" s="81">
        <f>ROUND((O38-O33)/(N38-N33)*(N34-N33)+O33,2)</f>
        <v>1.47</v>
      </c>
      <c r="P34" s="84"/>
      <c r="Q34" s="91">
        <f t="shared" si="2"/>
        <v>8</v>
      </c>
      <c r="R34" s="92">
        <f>R33+0.01</f>
        <v>0.31</v>
      </c>
      <c r="S34" s="93">
        <f>ROUND((S38-S33)/(R38-R33)*(R34-R33)+S33,2)</f>
        <v>1.57</v>
      </c>
      <c r="T34" s="84"/>
      <c r="U34" s="91">
        <f t="shared" si="3"/>
        <v>7</v>
      </c>
      <c r="V34" s="92">
        <f>V33+0.01</f>
        <v>0.31</v>
      </c>
      <c r="W34" s="93">
        <f>ROUND((W38-W33)/(V38-V33)*(V34-V33)+W33,2)</f>
        <v>1.66</v>
      </c>
      <c r="Y34" s="30">
        <f>Y33</f>
        <v>6</v>
      </c>
      <c r="Z34" s="79">
        <f>Z33+0.01</f>
        <v>0.31</v>
      </c>
      <c r="AA34" s="81">
        <f>ROUND((AA38-AA33)/(Z38-Z33)*(Z34-Z33)+AA33,2)</f>
        <v>1.76</v>
      </c>
      <c r="AC34" s="30">
        <f>AC33</f>
        <v>5</v>
      </c>
      <c r="AD34" s="79">
        <f>AD33+0.01</f>
        <v>0.31</v>
      </c>
      <c r="AE34" s="81">
        <f>ROUND((AE38-AE33)/(AD38-AD33)*(AD34-AD33)+AE33,2)</f>
        <v>2.4700000000000002</v>
      </c>
      <c r="AG34" s="30">
        <f>AG33</f>
        <v>4</v>
      </c>
      <c r="AH34" s="79">
        <f>AH33+0.01</f>
        <v>0.31</v>
      </c>
      <c r="AI34" s="81">
        <f>ROUND((AI38-AI33)/(AH38-AH33)*(AH34-AH33)+AI33,2)</f>
        <v>3.34</v>
      </c>
      <c r="AK34" s="30">
        <f>AK33</f>
        <v>3</v>
      </c>
      <c r="AL34" s="79">
        <f>AL33+0.01</f>
        <v>0.31</v>
      </c>
      <c r="AM34" s="81">
        <f>ROUND((AM38-AM33)/(AL38-AL33)*(AL34-AL33)+AM33,2)</f>
        <v>4.92</v>
      </c>
    </row>
    <row r="35" spans="1:39">
      <c r="A35" s="30">
        <f>A34</f>
        <v>12</v>
      </c>
      <c r="B35" s="79">
        <f>B34+0.01</f>
        <v>0.32</v>
      </c>
      <c r="C35" s="81">
        <f>ROUND((C38-C33)/(B38-B33)*(B35-B33)+C33,2)</f>
        <v>1.5</v>
      </c>
      <c r="D35" s="84"/>
      <c r="E35" s="91">
        <f t="shared" si="0"/>
        <v>11</v>
      </c>
      <c r="F35" s="92">
        <f>F34+0.01</f>
        <v>0.32</v>
      </c>
      <c r="G35" s="93">
        <f>ROUND((G38-G33)/(F38-F33)*(F35-F33)+G33,2)</f>
        <v>1.51</v>
      </c>
      <c r="H35" s="84"/>
      <c r="I35" s="91">
        <f t="shared" si="1"/>
        <v>10</v>
      </c>
      <c r="J35" s="92">
        <f>J34+0.01</f>
        <v>0.32</v>
      </c>
      <c r="K35" s="93">
        <f>ROUND((K38-K33)/(J38-J33)*(J35-J33)+K33,2)</f>
        <v>1.53</v>
      </c>
      <c r="M35" s="30">
        <f>M34</f>
        <v>9</v>
      </c>
      <c r="N35" s="79">
        <f>N34+0.01</f>
        <v>0.32</v>
      </c>
      <c r="O35" s="81">
        <f>ROUND((O38-O33)/(N38-N33)*(N35-N33)+O33,2)</f>
        <v>1.54</v>
      </c>
      <c r="P35" s="84"/>
      <c r="Q35" s="91">
        <f t="shared" si="2"/>
        <v>8</v>
      </c>
      <c r="R35" s="92">
        <f>R34+0.01</f>
        <v>0.32</v>
      </c>
      <c r="S35" s="93">
        <f>ROUND((S38-S33)/(R38-R33)*(R35-R33)+S33,2)</f>
        <v>1.63</v>
      </c>
      <c r="T35" s="84"/>
      <c r="U35" s="91">
        <f t="shared" si="3"/>
        <v>7</v>
      </c>
      <c r="V35" s="92">
        <f>V34+0.01</f>
        <v>0.32</v>
      </c>
      <c r="W35" s="93">
        <f>ROUND((W38-W33)/(V38-V33)*(V35-V33)+W33,2)</f>
        <v>1.73</v>
      </c>
      <c r="Y35" s="30">
        <f>Y34</f>
        <v>6</v>
      </c>
      <c r="Z35" s="79">
        <f>Z34+0.01</f>
        <v>0.32</v>
      </c>
      <c r="AA35" s="81">
        <f>ROUND((AA38-AA33)/(Z38-Z33)*(Z35-Z33)+AA33,2)</f>
        <v>1.82</v>
      </c>
      <c r="AC35" s="30">
        <f>AC34</f>
        <v>5</v>
      </c>
      <c r="AD35" s="79">
        <f>AD34+0.01</f>
        <v>0.32</v>
      </c>
      <c r="AE35" s="81">
        <f>ROUND((AE38-AE33)/(AD38-AD33)*(AD35-AD33)+AE33,2)</f>
        <v>2.54</v>
      </c>
      <c r="AG35" s="30">
        <f>AG34</f>
        <v>4</v>
      </c>
      <c r="AH35" s="79">
        <f>AH34+0.01</f>
        <v>0.32</v>
      </c>
      <c r="AI35" s="81">
        <f>ROUND((AI38-AI33)/(AH38-AH33)*(AH35-AH33)+AI33,2)</f>
        <v>3.43</v>
      </c>
      <c r="AK35" s="30">
        <f>AK34</f>
        <v>3</v>
      </c>
      <c r="AL35" s="79">
        <f>AL34+0.01</f>
        <v>0.32</v>
      </c>
      <c r="AM35" s="81">
        <f>ROUND((AM38-AM33)/(AL38-AL33)*(AL35-AL33)+AM33,2)</f>
        <v>5.04</v>
      </c>
    </row>
    <row r="36" spans="1:39">
      <c r="A36" s="30">
        <f>A35</f>
        <v>12</v>
      </c>
      <c r="B36" s="79">
        <f>B35+0.01</f>
        <v>0.33</v>
      </c>
      <c r="C36" s="81">
        <f>ROUND((C38-C33)/(B38-B33)*(B36-B33)+C33,2)</f>
        <v>1.55</v>
      </c>
      <c r="D36" s="84"/>
      <c r="E36" s="91">
        <f t="shared" si="0"/>
        <v>11</v>
      </c>
      <c r="F36" s="92">
        <f>F35+0.01</f>
        <v>0.33</v>
      </c>
      <c r="G36" s="93">
        <f>ROUND((G38-G33)/(F38-F33)*(F36-F33)+G33,2)</f>
        <v>1.57</v>
      </c>
      <c r="H36" s="84"/>
      <c r="I36" s="91">
        <f t="shared" si="1"/>
        <v>10</v>
      </c>
      <c r="J36" s="92">
        <f>J35+0.01</f>
        <v>0.33</v>
      </c>
      <c r="K36" s="93">
        <f>ROUND((K38-K33)/(J38-J33)*(J36-J33)+K33,2)</f>
        <v>1.59</v>
      </c>
      <c r="M36" s="30">
        <f>M35</f>
        <v>9</v>
      </c>
      <c r="N36" s="79">
        <f>N35+0.01</f>
        <v>0.33</v>
      </c>
      <c r="O36" s="81">
        <f>ROUND((O38-O33)/(N38-N33)*(N36-N33)+O33,2)</f>
        <v>1.61</v>
      </c>
      <c r="P36" s="84"/>
      <c r="Q36" s="91">
        <f t="shared" si="2"/>
        <v>8</v>
      </c>
      <c r="R36" s="92">
        <f>R35+0.01</f>
        <v>0.33</v>
      </c>
      <c r="S36" s="93">
        <f>ROUND((S38-S33)/(R38-R33)*(R36-R33)+S33,2)</f>
        <v>1.7</v>
      </c>
      <c r="T36" s="84"/>
      <c r="U36" s="91">
        <f t="shared" si="3"/>
        <v>7</v>
      </c>
      <c r="V36" s="92">
        <f>V35+0.01</f>
        <v>0.33</v>
      </c>
      <c r="W36" s="93">
        <f>ROUND((W38-W33)/(V38-V33)*(V36-V33)+W33,2)</f>
        <v>1.79</v>
      </c>
      <c r="Y36" s="30">
        <f>Y35</f>
        <v>6</v>
      </c>
      <c r="Z36" s="79">
        <f>Z35+0.01</f>
        <v>0.33</v>
      </c>
      <c r="AA36" s="81">
        <f>ROUND((AA38-AA33)/(Z38-Z33)*(Z36-Z33)+AA33,2)</f>
        <v>1.88</v>
      </c>
      <c r="AC36" s="30">
        <f>AC35</f>
        <v>5</v>
      </c>
      <c r="AD36" s="79">
        <f>AD35+0.01</f>
        <v>0.33</v>
      </c>
      <c r="AE36" s="81">
        <f>ROUND((AE38-AE33)/(AD38-AD33)*(AD36-AD33)+AE33,2)</f>
        <v>2.61</v>
      </c>
      <c r="AG36" s="30">
        <f>AG35</f>
        <v>4</v>
      </c>
      <c r="AH36" s="79">
        <f>AH35+0.01</f>
        <v>0.33</v>
      </c>
      <c r="AI36" s="81">
        <f>ROUND((AI38-AI33)/(AH38-AH33)*(AH36-AH33)+AI33,2)</f>
        <v>3.52</v>
      </c>
      <c r="AK36" s="30">
        <f>AK35</f>
        <v>3</v>
      </c>
      <c r="AL36" s="79">
        <f>AL35+0.01</f>
        <v>0.33</v>
      </c>
      <c r="AM36" s="81">
        <f>ROUND((AM38-AM33)/(AL38-AL33)*(AL36-AL33)+AM33,2)</f>
        <v>5.16</v>
      </c>
    </row>
    <row r="37" spans="1:39">
      <c r="A37" s="30">
        <f>A36</f>
        <v>12</v>
      </c>
      <c r="B37" s="79">
        <f>B36+0.01</f>
        <v>0.34</v>
      </c>
      <c r="C37" s="81">
        <f>ROUND((C38-C33)/(B38-B33)*(B37-B33)+C33,2)</f>
        <v>1.6</v>
      </c>
      <c r="D37" s="84"/>
      <c r="E37" s="91">
        <f t="shared" si="0"/>
        <v>11</v>
      </c>
      <c r="F37" s="92">
        <f>F36+0.01</f>
        <v>0.34</v>
      </c>
      <c r="G37" s="93">
        <f>ROUND((G38-G33)/(F38-F33)*(F37-F33)+G33,2)</f>
        <v>1.62</v>
      </c>
      <c r="H37" s="84"/>
      <c r="I37" s="91">
        <f t="shared" si="1"/>
        <v>10</v>
      </c>
      <c r="J37" s="92">
        <f>J36+0.01</f>
        <v>0.34</v>
      </c>
      <c r="K37" s="93">
        <f>ROUND((K38-K33)/(J38-J33)*(J37-J33)+K33,2)</f>
        <v>1.66</v>
      </c>
      <c r="M37" s="30">
        <f>M36</f>
        <v>9</v>
      </c>
      <c r="N37" s="79">
        <f>N36+0.01</f>
        <v>0.34</v>
      </c>
      <c r="O37" s="81">
        <f>ROUND((O38-O33)/(N38-N33)*(N37-N33)+O33,2)</f>
        <v>1.68</v>
      </c>
      <c r="P37" s="84"/>
      <c r="Q37" s="91">
        <f t="shared" si="2"/>
        <v>8</v>
      </c>
      <c r="R37" s="92">
        <f>R36+0.01</f>
        <v>0.34</v>
      </c>
      <c r="S37" s="93">
        <f>ROUND((S38-S33)/(R38-R33)*(R37-R33)+S33,2)</f>
        <v>1.76</v>
      </c>
      <c r="T37" s="84"/>
      <c r="U37" s="91">
        <f t="shared" si="3"/>
        <v>7</v>
      </c>
      <c r="V37" s="92">
        <f>V36+0.01</f>
        <v>0.34</v>
      </c>
      <c r="W37" s="93">
        <f>ROUND((W38-W33)/(V38-V33)*(V37-V33)+W33,2)</f>
        <v>1.86</v>
      </c>
      <c r="Y37" s="30">
        <f>Y36</f>
        <v>6</v>
      </c>
      <c r="Z37" s="79">
        <f>Z36+0.01</f>
        <v>0.34</v>
      </c>
      <c r="AA37" s="81">
        <f>ROUND((AA38-AA33)/(Z38-Z33)*(Z37-Z33)+AA33,2)</f>
        <v>1.94</v>
      </c>
      <c r="AC37" s="30">
        <f>AC36</f>
        <v>5</v>
      </c>
      <c r="AD37" s="79">
        <f>AD36+0.01</f>
        <v>0.34</v>
      </c>
      <c r="AE37" s="81">
        <f>ROUND((AE38-AE33)/(AD38-AD33)*(AD37-AD33)+AE33,2)</f>
        <v>2.68</v>
      </c>
      <c r="AG37" s="30">
        <f>AG36</f>
        <v>4</v>
      </c>
      <c r="AH37" s="79">
        <f>AH36+0.01</f>
        <v>0.34</v>
      </c>
      <c r="AI37" s="81">
        <f>ROUND((AI38-AI33)/(AH38-AH33)*(AH37-AH33)+AI33,2)</f>
        <v>3.61</v>
      </c>
      <c r="AK37" s="30">
        <f>AK36</f>
        <v>3</v>
      </c>
      <c r="AL37" s="79">
        <f>AL36+0.01</f>
        <v>0.34</v>
      </c>
      <c r="AM37" s="81">
        <f>ROUND((AM38-AM33)/(AL38-AL33)*(AL37-AL33)+AM33,2)</f>
        <v>5.28</v>
      </c>
    </row>
    <row r="38" spans="1:39">
      <c r="A38" s="30">
        <f>A33</f>
        <v>12</v>
      </c>
      <c r="B38" s="31">
        <f>B33+50/1000</f>
        <v>0.35</v>
      </c>
      <c r="C38" s="32">
        <v>1.65</v>
      </c>
      <c r="E38" s="91">
        <f t="shared" si="0"/>
        <v>11</v>
      </c>
      <c r="F38" s="89">
        <f>F33+50/1000</f>
        <v>0.35</v>
      </c>
      <c r="G38" s="94">
        <f>ROUND(($O38-$C38)/($A38-$M38)*($A38-E38)+$C38,2)</f>
        <v>1.68</v>
      </c>
      <c r="I38" s="91">
        <f t="shared" si="1"/>
        <v>10</v>
      </c>
      <c r="J38" s="89">
        <f>J33+50/1000</f>
        <v>0.35</v>
      </c>
      <c r="K38" s="94">
        <f>ROUND(($O38-$C38)/($A38-$M38)*($A38-I38)+$C38,2)</f>
        <v>1.72</v>
      </c>
      <c r="M38" s="30">
        <f>M33</f>
        <v>9</v>
      </c>
      <c r="N38" s="31">
        <f>N33+50/1000</f>
        <v>0.35</v>
      </c>
      <c r="O38" s="32">
        <v>1.75</v>
      </c>
      <c r="Q38" s="91">
        <f t="shared" si="2"/>
        <v>8</v>
      </c>
      <c r="R38" s="89">
        <f>R33+50/1000</f>
        <v>0.35</v>
      </c>
      <c r="S38" s="94">
        <f>ROUND(($AA38-$O38)/($M38-$Y38)*($M38-Q38)+$O38,2)</f>
        <v>1.83</v>
      </c>
      <c r="U38" s="91">
        <f t="shared" si="3"/>
        <v>7</v>
      </c>
      <c r="V38" s="89">
        <f>V33+50/1000</f>
        <v>0.35</v>
      </c>
      <c r="W38" s="94">
        <f>ROUND(($AA38-$O38)/($M38-$Y38)*($M38-U38)+$O38,2)</f>
        <v>1.92</v>
      </c>
      <c r="Y38" s="30">
        <f>Y33</f>
        <v>6</v>
      </c>
      <c r="Z38" s="31">
        <f>Z33+50/1000</f>
        <v>0.35</v>
      </c>
      <c r="AA38" s="32">
        <v>2</v>
      </c>
      <c r="AC38" s="30">
        <f>AC33</f>
        <v>5</v>
      </c>
      <c r="AD38" s="31">
        <f>AD33+50/1000</f>
        <v>0.35</v>
      </c>
      <c r="AE38" s="32">
        <v>2.75</v>
      </c>
      <c r="AG38" s="30">
        <f>AG33</f>
        <v>4</v>
      </c>
      <c r="AH38" s="31">
        <f>AH33+50/1000</f>
        <v>0.35</v>
      </c>
      <c r="AI38" s="32">
        <v>3.7</v>
      </c>
      <c r="AK38" s="30">
        <f>AK33</f>
        <v>3</v>
      </c>
      <c r="AL38" s="31">
        <f>AL33+50/1000</f>
        <v>0.35</v>
      </c>
      <c r="AM38" s="32">
        <v>5.4</v>
      </c>
    </row>
    <row r="39" spans="1:39">
      <c r="A39" s="30">
        <f>A38</f>
        <v>12</v>
      </c>
      <c r="B39" s="79">
        <f>B38+0.01</f>
        <v>0.36</v>
      </c>
      <c r="C39" s="81">
        <f>ROUND((C43-C38)/(B43-B38)*(B39-B38)+C38,2)</f>
        <v>1.69</v>
      </c>
      <c r="D39" s="84"/>
      <c r="E39" s="91">
        <f t="shared" si="0"/>
        <v>11</v>
      </c>
      <c r="F39" s="92">
        <f>F38+0.01</f>
        <v>0.36</v>
      </c>
      <c r="G39" s="93">
        <f>ROUND((G43-G38)/(F43-F38)*(F39-F38)+G38,2)</f>
        <v>1.72</v>
      </c>
      <c r="H39" s="84"/>
      <c r="I39" s="91">
        <f t="shared" si="1"/>
        <v>10</v>
      </c>
      <c r="J39" s="92">
        <f>J38+0.01</f>
        <v>0.36</v>
      </c>
      <c r="K39" s="93">
        <f>ROUND((K43-K38)/(J43-J38)*(J39-J38)+K38,2)</f>
        <v>1.77</v>
      </c>
      <c r="M39" s="30">
        <f>M38</f>
        <v>9</v>
      </c>
      <c r="N39" s="79">
        <f>N38+0.01</f>
        <v>0.36</v>
      </c>
      <c r="O39" s="81">
        <f>ROUND((O43-O38)/(N43-N38)*(N39-N38)+O38,2)</f>
        <v>1.8</v>
      </c>
      <c r="P39" s="84"/>
      <c r="Q39" s="91">
        <f t="shared" si="2"/>
        <v>8</v>
      </c>
      <c r="R39" s="92">
        <f>R38+0.01</f>
        <v>0.36</v>
      </c>
      <c r="S39" s="93">
        <f>ROUND((S43-S38)/(R43-R38)*(R39-R38)+S38,2)</f>
        <v>1.89</v>
      </c>
      <c r="T39" s="84"/>
      <c r="U39" s="91">
        <f t="shared" si="3"/>
        <v>7</v>
      </c>
      <c r="V39" s="92">
        <f>V38+0.01</f>
        <v>0.36</v>
      </c>
      <c r="W39" s="93">
        <f>ROUND((W43-W38)/(V43-V38)*(V39-V38)+W38,2)</f>
        <v>1.98</v>
      </c>
      <c r="Y39" s="30">
        <f>Y38</f>
        <v>6</v>
      </c>
      <c r="Z39" s="79">
        <f>Z38+0.01</f>
        <v>0.36</v>
      </c>
      <c r="AA39" s="81">
        <f>ROUND((AA43-AA38)/(Z43-Z38)*(Z39-Z38)+AA38,2)</f>
        <v>2.0699999999999998</v>
      </c>
      <c r="AC39" s="30">
        <f>AC38</f>
        <v>5</v>
      </c>
      <c r="AD39" s="79">
        <f>AD38+0.01</f>
        <v>0.36</v>
      </c>
      <c r="AE39" s="81">
        <f>ROUND((AE43-AE38)/(AD43-AD38)*(AD39-AD38)+AE38,2)</f>
        <v>2.83</v>
      </c>
      <c r="AG39" s="30">
        <f>AG38</f>
        <v>4</v>
      </c>
      <c r="AH39" s="79">
        <f>AH38+0.01</f>
        <v>0.36</v>
      </c>
      <c r="AI39" s="81">
        <f>ROUND((AI43-AI38)/(AH43-AH38)*(AH39-AH38)+AI38,2)</f>
        <v>3.79</v>
      </c>
      <c r="AK39" s="30">
        <f>AK38</f>
        <v>3</v>
      </c>
      <c r="AL39" s="79">
        <f>AL38+0.01</f>
        <v>0.36</v>
      </c>
      <c r="AM39" s="81">
        <f>ROUND((AM43-AM38)/(AL43-AL38)*(AL39-AL38)+AM38,2)</f>
        <v>5.5</v>
      </c>
    </row>
    <row r="40" spans="1:39">
      <c r="A40" s="30">
        <f>A39</f>
        <v>12</v>
      </c>
      <c r="B40" s="79">
        <f>B39+0.01</f>
        <v>0.37</v>
      </c>
      <c r="C40" s="81">
        <f>ROUND((C43-C38)/(B43-B38)*(B40-B38)+C38,2)</f>
        <v>1.73</v>
      </c>
      <c r="D40" s="84"/>
      <c r="E40" s="91">
        <f t="shared" si="0"/>
        <v>11</v>
      </c>
      <c r="F40" s="92">
        <f>F39+0.01</f>
        <v>0.37</v>
      </c>
      <c r="G40" s="93">
        <f>ROUND((G43-G38)/(F43-F38)*(F40-F38)+G38,2)</f>
        <v>1.77</v>
      </c>
      <c r="H40" s="84"/>
      <c r="I40" s="91">
        <f t="shared" si="1"/>
        <v>10</v>
      </c>
      <c r="J40" s="92">
        <f>J39+0.01</f>
        <v>0.37</v>
      </c>
      <c r="K40" s="93">
        <f>ROUND((K43-K38)/(J43-J38)*(J40-J38)+K38,2)</f>
        <v>1.81</v>
      </c>
      <c r="M40" s="30">
        <f>M39</f>
        <v>9</v>
      </c>
      <c r="N40" s="79">
        <f>N39+0.01</f>
        <v>0.37</v>
      </c>
      <c r="O40" s="81">
        <f>ROUND((O43-O38)/(N43-N38)*(N40-N38)+O38,2)</f>
        <v>1.85</v>
      </c>
      <c r="P40" s="84"/>
      <c r="Q40" s="91">
        <f t="shared" si="2"/>
        <v>8</v>
      </c>
      <c r="R40" s="92">
        <f>R39+0.01</f>
        <v>0.37</v>
      </c>
      <c r="S40" s="93">
        <f>ROUND((S43-S38)/(R43-R38)*(R40-R38)+S38,2)</f>
        <v>1.95</v>
      </c>
      <c r="T40" s="84"/>
      <c r="U40" s="91">
        <f t="shared" si="3"/>
        <v>7</v>
      </c>
      <c r="V40" s="92">
        <f>V39+0.01</f>
        <v>0.37</v>
      </c>
      <c r="W40" s="93">
        <f>ROUND((W43-W38)/(V43-V38)*(V40-V38)+W38,2)</f>
        <v>2.04</v>
      </c>
      <c r="Y40" s="30">
        <f>Y39</f>
        <v>6</v>
      </c>
      <c r="Z40" s="79">
        <f>Z39+0.01</f>
        <v>0.37</v>
      </c>
      <c r="AA40" s="81">
        <f>ROUND((AA43-AA38)/(Z43-Z38)*(Z40-Z38)+AA38,2)</f>
        <v>2.14</v>
      </c>
      <c r="AC40" s="30">
        <f>AC39</f>
        <v>5</v>
      </c>
      <c r="AD40" s="79">
        <f>AD39+0.01</f>
        <v>0.37</v>
      </c>
      <c r="AE40" s="81">
        <f>ROUND((AE43-AE38)/(AD43-AD38)*(AD40-AD38)+AE38,2)</f>
        <v>2.91</v>
      </c>
      <c r="AG40" s="30">
        <f>AG39</f>
        <v>4</v>
      </c>
      <c r="AH40" s="79">
        <f>AH39+0.01</f>
        <v>0.37</v>
      </c>
      <c r="AI40" s="81">
        <f>ROUND((AI43-AI38)/(AH43-AH38)*(AH40-AH38)+AI38,2)</f>
        <v>3.88</v>
      </c>
      <c r="AK40" s="30">
        <f>AK39</f>
        <v>3</v>
      </c>
      <c r="AL40" s="79">
        <f>AL39+0.01</f>
        <v>0.37</v>
      </c>
      <c r="AM40" s="81">
        <f>ROUND((AM43-AM38)/(AL43-AL38)*(AL40-AL38)+AM38,2)</f>
        <v>5.6</v>
      </c>
    </row>
    <row r="41" spans="1:39">
      <c r="A41" s="30">
        <f>A40</f>
        <v>12</v>
      </c>
      <c r="B41" s="79">
        <f>B40+0.01</f>
        <v>0.38</v>
      </c>
      <c r="C41" s="81">
        <f>ROUND((C43-C38)/(B43-B38)*(B41-B38)+C38,2)</f>
        <v>1.77</v>
      </c>
      <c r="D41" s="84"/>
      <c r="E41" s="91">
        <f t="shared" si="0"/>
        <v>11</v>
      </c>
      <c r="F41" s="92">
        <f>F40+0.01</f>
        <v>0.38</v>
      </c>
      <c r="G41" s="93">
        <f>ROUND((G43-G38)/(F43-F38)*(F41-F38)+G38,2)</f>
        <v>1.81</v>
      </c>
      <c r="H41" s="84"/>
      <c r="I41" s="91">
        <f t="shared" si="1"/>
        <v>10</v>
      </c>
      <c r="J41" s="92">
        <f>J40+0.01</f>
        <v>0.38</v>
      </c>
      <c r="K41" s="93">
        <f>ROUND((K43-K38)/(J43-J38)*(J41-J38)+K38,2)</f>
        <v>1.86</v>
      </c>
      <c r="M41" s="30">
        <f>M40</f>
        <v>9</v>
      </c>
      <c r="N41" s="79">
        <f>N40+0.01</f>
        <v>0.38</v>
      </c>
      <c r="O41" s="81">
        <f>ROUND((O43-O38)/(N43-N38)*(N41-N38)+O38,2)</f>
        <v>1.9</v>
      </c>
      <c r="P41" s="84"/>
      <c r="Q41" s="91">
        <f t="shared" si="2"/>
        <v>8</v>
      </c>
      <c r="R41" s="92">
        <f>R40+0.01</f>
        <v>0.38</v>
      </c>
      <c r="S41" s="93">
        <f>ROUND((S43-S38)/(R43-R38)*(R41-R38)+S38,2)</f>
        <v>2</v>
      </c>
      <c r="T41" s="84"/>
      <c r="U41" s="91">
        <f t="shared" si="3"/>
        <v>7</v>
      </c>
      <c r="V41" s="92">
        <f>V40+0.01</f>
        <v>0.38</v>
      </c>
      <c r="W41" s="93">
        <f>ROUND((W43-W38)/(V43-V38)*(V41-V38)+W38,2)</f>
        <v>2.11</v>
      </c>
      <c r="Y41" s="30">
        <f>Y40</f>
        <v>6</v>
      </c>
      <c r="Z41" s="79">
        <f>Z40+0.01</f>
        <v>0.38</v>
      </c>
      <c r="AA41" s="81">
        <f>ROUND((AA43-AA38)/(Z43-Z38)*(Z41-Z38)+AA38,2)</f>
        <v>2.21</v>
      </c>
      <c r="AC41" s="30">
        <f>AC40</f>
        <v>5</v>
      </c>
      <c r="AD41" s="79">
        <f>AD40+0.01</f>
        <v>0.38</v>
      </c>
      <c r="AE41" s="81">
        <f>ROUND((AE43-AE38)/(AD43-AD38)*(AD41-AD38)+AE38,2)</f>
        <v>2.99</v>
      </c>
      <c r="AG41" s="30">
        <f>AG40</f>
        <v>4</v>
      </c>
      <c r="AH41" s="79">
        <f>AH40+0.01</f>
        <v>0.38</v>
      </c>
      <c r="AI41" s="81">
        <f>ROUND((AI43-AI38)/(AH43-AH38)*(AH41-AH38)+AI38,2)</f>
        <v>3.97</v>
      </c>
      <c r="AK41" s="30">
        <f>AK40</f>
        <v>3</v>
      </c>
      <c r="AL41" s="79">
        <f>AL40+0.01</f>
        <v>0.38</v>
      </c>
      <c r="AM41" s="81">
        <f>ROUND((AM43-AM38)/(AL43-AL38)*(AL41-AL38)+AM38,2)</f>
        <v>5.7</v>
      </c>
    </row>
    <row r="42" spans="1:39">
      <c r="A42" s="30">
        <f>A41</f>
        <v>12</v>
      </c>
      <c r="B42" s="79">
        <f>B41+0.01</f>
        <v>0.39</v>
      </c>
      <c r="C42" s="81">
        <f>ROUND((C43-C38)/(B43-B38)*(B42-B38)+C38,2)</f>
        <v>1.81</v>
      </c>
      <c r="D42" s="84"/>
      <c r="E42" s="91">
        <f t="shared" si="0"/>
        <v>11</v>
      </c>
      <c r="F42" s="92">
        <f>F41+0.01</f>
        <v>0.39</v>
      </c>
      <c r="G42" s="93">
        <f>ROUND((G43-G38)/(F43-F38)*(F42-F38)+G38,2)</f>
        <v>1.86</v>
      </c>
      <c r="H42" s="84"/>
      <c r="I42" s="91">
        <f t="shared" si="1"/>
        <v>10</v>
      </c>
      <c r="J42" s="92">
        <f>J41+0.01</f>
        <v>0.39</v>
      </c>
      <c r="K42" s="93">
        <f>ROUND((K43-K38)/(J43-J38)*(J42-J38)+K38,2)</f>
        <v>1.9</v>
      </c>
      <c r="M42" s="30">
        <f>M41</f>
        <v>9</v>
      </c>
      <c r="N42" s="79">
        <f>N41+0.01</f>
        <v>0.39</v>
      </c>
      <c r="O42" s="81">
        <f>ROUND((O43-O38)/(N43-N38)*(N42-N38)+O38,2)</f>
        <v>1.95</v>
      </c>
      <c r="P42" s="84"/>
      <c r="Q42" s="91">
        <f t="shared" si="2"/>
        <v>8</v>
      </c>
      <c r="R42" s="92">
        <f>R41+0.01</f>
        <v>0.39</v>
      </c>
      <c r="S42" s="93">
        <f>ROUND((S43-S38)/(R43-R38)*(R42-R38)+S38,2)</f>
        <v>2.06</v>
      </c>
      <c r="T42" s="84"/>
      <c r="U42" s="91">
        <f t="shared" si="3"/>
        <v>7</v>
      </c>
      <c r="V42" s="92">
        <f>V41+0.01</f>
        <v>0.39</v>
      </c>
      <c r="W42" s="93">
        <f>ROUND((W43-W38)/(V43-V38)*(V42-V38)+W38,2)</f>
        <v>2.17</v>
      </c>
      <c r="Y42" s="30">
        <f>Y41</f>
        <v>6</v>
      </c>
      <c r="Z42" s="79">
        <f>Z41+0.01</f>
        <v>0.39</v>
      </c>
      <c r="AA42" s="81">
        <f>ROUND((AA43-AA38)/(Z43-Z38)*(Z42-Z38)+AA38,2)</f>
        <v>2.2799999999999998</v>
      </c>
      <c r="AC42" s="30">
        <f>AC41</f>
        <v>5</v>
      </c>
      <c r="AD42" s="79">
        <f>AD41+0.01</f>
        <v>0.39</v>
      </c>
      <c r="AE42" s="81">
        <f>ROUND((AE43-AE38)/(AD43-AD38)*(AD42-AD38)+AE38,2)</f>
        <v>3.07</v>
      </c>
      <c r="AG42" s="30">
        <f>AG41</f>
        <v>4</v>
      </c>
      <c r="AH42" s="79">
        <f>AH41+0.01</f>
        <v>0.39</v>
      </c>
      <c r="AI42" s="81">
        <f>ROUND((AI43-AI38)/(AH43-AH38)*(AH42-AH38)+AI38,2)</f>
        <v>4.0599999999999996</v>
      </c>
      <c r="AK42" s="30">
        <f>AK41</f>
        <v>3</v>
      </c>
      <c r="AL42" s="79">
        <f>AL41+0.01</f>
        <v>0.39</v>
      </c>
      <c r="AM42" s="81">
        <f>ROUND((AM43-AM38)/(AL43-AL38)*(AL42-AL38)+AM38,2)</f>
        <v>5.8</v>
      </c>
    </row>
    <row r="43" spans="1:39">
      <c r="A43" s="30">
        <f>A38</f>
        <v>12</v>
      </c>
      <c r="B43" s="31">
        <f>B38+50/1000</f>
        <v>0.39999999999999997</v>
      </c>
      <c r="C43" s="32">
        <v>1.85</v>
      </c>
      <c r="E43" s="91">
        <f t="shared" si="0"/>
        <v>11</v>
      </c>
      <c r="F43" s="89">
        <f>F38+50/1000</f>
        <v>0.39999999999999997</v>
      </c>
      <c r="G43" s="94">
        <f>ROUND(($O43-$C43)/($A43-$M43)*($A43-E43)+$C43,2)</f>
        <v>1.9</v>
      </c>
      <c r="I43" s="91">
        <f t="shared" si="1"/>
        <v>10</v>
      </c>
      <c r="J43" s="89">
        <f>J38+50/1000</f>
        <v>0.39999999999999997</v>
      </c>
      <c r="K43" s="94">
        <f>ROUND(($O43-$C43)/($A43-$M43)*($A43-I43)+$C43,2)</f>
        <v>1.95</v>
      </c>
      <c r="M43" s="30">
        <f>M38</f>
        <v>9</v>
      </c>
      <c r="N43" s="31">
        <f>N38+50/1000</f>
        <v>0.39999999999999997</v>
      </c>
      <c r="O43" s="32">
        <v>2</v>
      </c>
      <c r="Q43" s="91">
        <f t="shared" si="2"/>
        <v>8</v>
      </c>
      <c r="R43" s="89">
        <f>R38+50/1000</f>
        <v>0.39999999999999997</v>
      </c>
      <c r="S43" s="94">
        <f>ROUND(($AA43-$O43)/($M43-$Y43)*($M43-Q43)+$O43,2)</f>
        <v>2.12</v>
      </c>
      <c r="U43" s="91">
        <f t="shared" si="3"/>
        <v>7</v>
      </c>
      <c r="V43" s="89">
        <f>V38+50/1000</f>
        <v>0.39999999999999997</v>
      </c>
      <c r="W43" s="94">
        <f>ROUND(($AA43-$O43)/($M43-$Y43)*($M43-U43)+$O43,2)</f>
        <v>2.23</v>
      </c>
      <c r="Y43" s="30">
        <f>Y38</f>
        <v>6</v>
      </c>
      <c r="Z43" s="31">
        <f>Z38+50/1000</f>
        <v>0.39999999999999997</v>
      </c>
      <c r="AA43" s="32">
        <v>2.35</v>
      </c>
      <c r="AC43" s="30">
        <f>AC38</f>
        <v>5</v>
      </c>
      <c r="AD43" s="31">
        <f>AD38+50/1000</f>
        <v>0.39999999999999997</v>
      </c>
      <c r="AE43" s="32">
        <v>3.15</v>
      </c>
      <c r="AG43" s="30">
        <f>AG38</f>
        <v>4</v>
      </c>
      <c r="AH43" s="31">
        <f>AH38+50/1000</f>
        <v>0.39999999999999997</v>
      </c>
      <c r="AI43" s="32">
        <v>4.1500000000000004</v>
      </c>
      <c r="AK43" s="30">
        <f>AK38</f>
        <v>3</v>
      </c>
      <c r="AL43" s="31">
        <f>AL38+50/1000</f>
        <v>0.39999999999999997</v>
      </c>
      <c r="AM43" s="32">
        <v>5.9</v>
      </c>
    </row>
    <row r="44" spans="1:39">
      <c r="A44" s="30">
        <f>A43</f>
        <v>12</v>
      </c>
      <c r="B44" s="79">
        <f>B43+0.01</f>
        <v>0.41</v>
      </c>
      <c r="C44" s="81">
        <f>ROUND((C48-C43)/(B48-B43)*(B44-B43)+C43,2)</f>
        <v>1.9</v>
      </c>
      <c r="D44" s="84"/>
      <c r="E44" s="91">
        <f t="shared" si="0"/>
        <v>11</v>
      </c>
      <c r="F44" s="92">
        <f>F43+0.01</f>
        <v>0.41</v>
      </c>
      <c r="G44" s="93">
        <f>ROUND((G48-G43)/(F48-F43)*(F44-F43)+G43,2)</f>
        <v>1.95</v>
      </c>
      <c r="H44" s="84"/>
      <c r="I44" s="91">
        <f t="shared" si="1"/>
        <v>10</v>
      </c>
      <c r="J44" s="92">
        <f>J43+0.01</f>
        <v>0.41</v>
      </c>
      <c r="K44" s="93">
        <f>ROUND((K48-K43)/(J48-J43)*(J44-J43)+K43,2)</f>
        <v>2</v>
      </c>
      <c r="M44" s="30">
        <f>M43</f>
        <v>9</v>
      </c>
      <c r="N44" s="79">
        <f>N43+0.01</f>
        <v>0.41</v>
      </c>
      <c r="O44" s="81">
        <f>ROUND((O48-O43)/(N48-N43)*(N44-N43)+O43,2)</f>
        <v>2.0499999999999998</v>
      </c>
      <c r="P44" s="84"/>
      <c r="Q44" s="91">
        <f t="shared" si="2"/>
        <v>8</v>
      </c>
      <c r="R44" s="92">
        <f>R43+0.01</f>
        <v>0.41</v>
      </c>
      <c r="S44" s="93">
        <f>ROUND((S48-S43)/(R48-R43)*(R44-R43)+S43,2)</f>
        <v>2.17</v>
      </c>
      <c r="T44" s="84"/>
      <c r="U44" s="91">
        <f t="shared" si="3"/>
        <v>7</v>
      </c>
      <c r="V44" s="92">
        <f>V43+0.01</f>
        <v>0.41</v>
      </c>
      <c r="W44" s="93">
        <f>ROUND((W48-W43)/(V48-V43)*(V44-V43)+W43,2)</f>
        <v>2.29</v>
      </c>
      <c r="Y44" s="30">
        <f>Y43</f>
        <v>6</v>
      </c>
      <c r="Z44" s="79">
        <f>Z43+0.01</f>
        <v>0.41</v>
      </c>
      <c r="AA44" s="81">
        <f>ROUND((AA48-AA43)/(Z48-Z43)*(Z44-Z43)+AA43,2)</f>
        <v>2.41</v>
      </c>
      <c r="AC44" s="30">
        <f>AC43</f>
        <v>5</v>
      </c>
      <c r="AD44" s="79">
        <f>AD43+0.01</f>
        <v>0.41</v>
      </c>
      <c r="AE44" s="81">
        <f>ROUND((AE48-AE43)/(AD48-AD43)*(AD44-AD43)+AE43,2)</f>
        <v>3.22</v>
      </c>
      <c r="AG44" s="30">
        <f>AG43</f>
        <v>4</v>
      </c>
      <c r="AH44" s="79">
        <f>AH43+0.01</f>
        <v>0.41</v>
      </c>
      <c r="AI44" s="81">
        <f>ROUND((AI48-AI43)/(AH48-AH43)*(AH44-AH43)+AI43,2)</f>
        <v>4.2300000000000004</v>
      </c>
      <c r="AK44" s="30">
        <f>AK43</f>
        <v>3</v>
      </c>
      <c r="AL44" s="79">
        <f>AL43+0.01</f>
        <v>0.41</v>
      </c>
      <c r="AM44" s="81">
        <f>ROUND((AM48-AM43)/(AL48-AL43)*(AL44-AL43)+AM43,2)</f>
        <v>5.98</v>
      </c>
    </row>
    <row r="45" spans="1:39">
      <c r="A45" s="30">
        <f>A44</f>
        <v>12</v>
      </c>
      <c r="B45" s="79">
        <f>B44+0.01</f>
        <v>0.42</v>
      </c>
      <c r="C45" s="81">
        <f>ROUND((C48-C43)/(B48-B43)*(B45-B43)+C43,2)</f>
        <v>1.95</v>
      </c>
      <c r="D45" s="84"/>
      <c r="E45" s="91">
        <f t="shared" si="0"/>
        <v>11</v>
      </c>
      <c r="F45" s="92">
        <f>F44+0.01</f>
        <v>0.42</v>
      </c>
      <c r="G45" s="93">
        <f>ROUND((G48-G43)/(F48-F43)*(F45-F43)+G43,2)</f>
        <v>2</v>
      </c>
      <c r="H45" s="84"/>
      <c r="I45" s="91">
        <f t="shared" si="1"/>
        <v>10</v>
      </c>
      <c r="J45" s="92">
        <f>J44+0.01</f>
        <v>0.42</v>
      </c>
      <c r="K45" s="93">
        <f>ROUND((K48-K43)/(J48-J43)*(J45-J43)+K43,2)</f>
        <v>2.0499999999999998</v>
      </c>
      <c r="M45" s="30">
        <f>M44</f>
        <v>9</v>
      </c>
      <c r="N45" s="79">
        <f>N44+0.01</f>
        <v>0.42</v>
      </c>
      <c r="O45" s="81">
        <f>ROUND((O48-O43)/(N48-N43)*(N45-N43)+O43,2)</f>
        <v>2.1</v>
      </c>
      <c r="P45" s="84"/>
      <c r="Q45" s="91">
        <f t="shared" si="2"/>
        <v>8</v>
      </c>
      <c r="R45" s="92">
        <f>R44+0.01</f>
        <v>0.42</v>
      </c>
      <c r="S45" s="93">
        <f>ROUND((S48-S43)/(R48-R43)*(R45-R43)+S43,2)</f>
        <v>2.2200000000000002</v>
      </c>
      <c r="T45" s="84"/>
      <c r="U45" s="91">
        <f t="shared" si="3"/>
        <v>7</v>
      </c>
      <c r="V45" s="92">
        <f>V44+0.01</f>
        <v>0.42</v>
      </c>
      <c r="W45" s="93">
        <f>ROUND((W48-W43)/(V48-V43)*(V45-V43)+W43,2)</f>
        <v>2.35</v>
      </c>
      <c r="Y45" s="30">
        <f>Y44</f>
        <v>6</v>
      </c>
      <c r="Z45" s="79">
        <f>Z44+0.01</f>
        <v>0.42</v>
      </c>
      <c r="AA45" s="81">
        <f>ROUND((AA48-AA43)/(Z48-Z43)*(Z45-Z43)+AA43,2)</f>
        <v>2.4700000000000002</v>
      </c>
      <c r="AC45" s="30">
        <f>AC44</f>
        <v>5</v>
      </c>
      <c r="AD45" s="79">
        <f>AD44+0.01</f>
        <v>0.42</v>
      </c>
      <c r="AE45" s="81">
        <f>ROUND((AE48-AE43)/(AD48-AD43)*(AD45-AD43)+AE43,2)</f>
        <v>3.29</v>
      </c>
      <c r="AG45" s="30">
        <f>AG44</f>
        <v>4</v>
      </c>
      <c r="AH45" s="79">
        <f>AH44+0.01</f>
        <v>0.42</v>
      </c>
      <c r="AI45" s="81">
        <f>ROUND((AI48-AI43)/(AH48-AH43)*(AH45-AH43)+AI43,2)</f>
        <v>4.3099999999999996</v>
      </c>
      <c r="AK45" s="30">
        <f>AK44</f>
        <v>3</v>
      </c>
      <c r="AL45" s="79">
        <f>AL44+0.01</f>
        <v>0.42</v>
      </c>
      <c r="AM45" s="81">
        <f>ROUND((AM48-AM43)/(AL48-AL43)*(AL45-AL43)+AM43,2)</f>
        <v>6.06</v>
      </c>
    </row>
    <row r="46" spans="1:39">
      <c r="A46" s="30">
        <f>A45</f>
        <v>12</v>
      </c>
      <c r="B46" s="79">
        <f>B45+0.01</f>
        <v>0.43</v>
      </c>
      <c r="C46" s="81">
        <f>ROUND((C48-C43)/(B48-B43)*(B46-B43)+C43,2)</f>
        <v>2</v>
      </c>
      <c r="D46" s="84"/>
      <c r="E46" s="91">
        <f t="shared" si="0"/>
        <v>11</v>
      </c>
      <c r="F46" s="92">
        <f>F45+0.01</f>
        <v>0.43</v>
      </c>
      <c r="G46" s="93">
        <f>ROUND((G48-G43)/(F48-F43)*(F46-F43)+G43,2)</f>
        <v>2.0499999999999998</v>
      </c>
      <c r="H46" s="84"/>
      <c r="I46" s="91">
        <f t="shared" si="1"/>
        <v>10</v>
      </c>
      <c r="J46" s="92">
        <f>J45+0.01</f>
        <v>0.43</v>
      </c>
      <c r="K46" s="93">
        <f>ROUND((K48-K43)/(J48-J43)*(J46-J43)+K43,2)</f>
        <v>2.1</v>
      </c>
      <c r="M46" s="30">
        <f>M45</f>
        <v>9</v>
      </c>
      <c r="N46" s="79">
        <f>N45+0.01</f>
        <v>0.43</v>
      </c>
      <c r="O46" s="81">
        <f>ROUND((O48-O43)/(N48-N43)*(N46-N43)+O43,2)</f>
        <v>2.15</v>
      </c>
      <c r="P46" s="84"/>
      <c r="Q46" s="91">
        <f t="shared" si="2"/>
        <v>8</v>
      </c>
      <c r="R46" s="92">
        <f>R45+0.01</f>
        <v>0.43</v>
      </c>
      <c r="S46" s="93">
        <f>ROUND((S48-S43)/(R48-R43)*(R46-R43)+S43,2)</f>
        <v>2.2799999999999998</v>
      </c>
      <c r="T46" s="84"/>
      <c r="U46" s="91">
        <f t="shared" si="3"/>
        <v>7</v>
      </c>
      <c r="V46" s="92">
        <f>V45+0.01</f>
        <v>0.43</v>
      </c>
      <c r="W46" s="93">
        <f>ROUND((W48-W43)/(V48-V43)*(V46-V43)+W43,2)</f>
        <v>2.4</v>
      </c>
      <c r="Y46" s="30">
        <f>Y45</f>
        <v>6</v>
      </c>
      <c r="Z46" s="79">
        <f>Z45+0.01</f>
        <v>0.43</v>
      </c>
      <c r="AA46" s="81">
        <f>ROUND((AA48-AA43)/(Z48-Z43)*(Z46-Z43)+AA43,2)</f>
        <v>2.5299999999999998</v>
      </c>
      <c r="AC46" s="30">
        <f>AC45</f>
        <v>5</v>
      </c>
      <c r="AD46" s="79">
        <f>AD45+0.01</f>
        <v>0.43</v>
      </c>
      <c r="AE46" s="81">
        <f>ROUND((AE48-AE43)/(AD48-AD43)*(AD46-AD43)+AE43,2)</f>
        <v>3.36</v>
      </c>
      <c r="AG46" s="30">
        <f>AG45</f>
        <v>4</v>
      </c>
      <c r="AH46" s="79">
        <f>AH45+0.01</f>
        <v>0.43</v>
      </c>
      <c r="AI46" s="81">
        <f>ROUND((AI48-AI43)/(AH48-AH43)*(AH46-AH43)+AI43,2)</f>
        <v>4.3899999999999997</v>
      </c>
      <c r="AK46" s="30">
        <f>AK45</f>
        <v>3</v>
      </c>
      <c r="AL46" s="79">
        <f>AL45+0.01</f>
        <v>0.43</v>
      </c>
      <c r="AM46" s="81">
        <f>ROUND((AM48-AM43)/(AL48-AL43)*(AL46-AL43)+AM43,2)</f>
        <v>6.14</v>
      </c>
    </row>
    <row r="47" spans="1:39">
      <c r="A47" s="30">
        <f>A46</f>
        <v>12</v>
      </c>
      <c r="B47" s="79">
        <f>B46+0.01</f>
        <v>0.44</v>
      </c>
      <c r="C47" s="81">
        <f>ROUND((C48-C43)/(B48-B43)*(B47-B43)+C43,2)</f>
        <v>2.0499999999999998</v>
      </c>
      <c r="D47" s="84"/>
      <c r="E47" s="91">
        <f t="shared" si="0"/>
        <v>11</v>
      </c>
      <c r="F47" s="92">
        <f>F46+0.01</f>
        <v>0.44</v>
      </c>
      <c r="G47" s="93">
        <f>ROUND((G48-G43)/(F48-F43)*(F47-F43)+G43,2)</f>
        <v>2.1</v>
      </c>
      <c r="H47" s="84"/>
      <c r="I47" s="91">
        <f t="shared" si="1"/>
        <v>10</v>
      </c>
      <c r="J47" s="92">
        <f>J46+0.01</f>
        <v>0.44</v>
      </c>
      <c r="K47" s="93">
        <f>ROUND((K48-K43)/(J48-J43)*(J47-J43)+K43,2)</f>
        <v>2.15</v>
      </c>
      <c r="M47" s="30">
        <f>M46</f>
        <v>9</v>
      </c>
      <c r="N47" s="79">
        <f>N46+0.01</f>
        <v>0.44</v>
      </c>
      <c r="O47" s="81">
        <f>ROUND((O48-O43)/(N48-N43)*(N47-N43)+O43,2)</f>
        <v>2.2000000000000002</v>
      </c>
      <c r="P47" s="84"/>
      <c r="Q47" s="91">
        <f t="shared" si="2"/>
        <v>8</v>
      </c>
      <c r="R47" s="92">
        <f>R46+0.01</f>
        <v>0.44</v>
      </c>
      <c r="S47" s="93">
        <f>ROUND((S48-S43)/(R48-R43)*(R47-R43)+S43,2)</f>
        <v>2.33</v>
      </c>
      <c r="T47" s="84"/>
      <c r="U47" s="91">
        <f t="shared" si="3"/>
        <v>7</v>
      </c>
      <c r="V47" s="92">
        <f>V46+0.01</f>
        <v>0.44</v>
      </c>
      <c r="W47" s="93">
        <f>ROUND((W48-W43)/(V48-V43)*(V47-V43)+W43,2)</f>
        <v>2.46</v>
      </c>
      <c r="Y47" s="30">
        <f>Y46</f>
        <v>6</v>
      </c>
      <c r="Z47" s="79">
        <f>Z46+0.01</f>
        <v>0.44</v>
      </c>
      <c r="AA47" s="81">
        <f>ROUND((AA48-AA43)/(Z48-Z43)*(Z47-Z43)+AA43,2)</f>
        <v>2.59</v>
      </c>
      <c r="AC47" s="30">
        <f>AC46</f>
        <v>5</v>
      </c>
      <c r="AD47" s="79">
        <f>AD46+0.01</f>
        <v>0.44</v>
      </c>
      <c r="AE47" s="81">
        <f>ROUND((AE48-AE43)/(AD48-AD43)*(AD47-AD43)+AE43,2)</f>
        <v>3.43</v>
      </c>
      <c r="AG47" s="30">
        <f>AG46</f>
        <v>4</v>
      </c>
      <c r="AH47" s="79">
        <f>AH46+0.01</f>
        <v>0.44</v>
      </c>
      <c r="AI47" s="81">
        <f>ROUND((AI48-AI43)/(AH48-AH43)*(AH47-AH43)+AI43,2)</f>
        <v>4.47</v>
      </c>
      <c r="AK47" s="30">
        <f>AK46</f>
        <v>3</v>
      </c>
      <c r="AL47" s="79">
        <f>AL46+0.01</f>
        <v>0.44</v>
      </c>
      <c r="AM47" s="81">
        <f>ROUND((AM48-AM43)/(AL48-AL43)*(AL47-AL43)+AM43,2)</f>
        <v>6.22</v>
      </c>
    </row>
    <row r="48" spans="1:39">
      <c r="A48" s="30">
        <f>A43</f>
        <v>12</v>
      </c>
      <c r="B48" s="31">
        <f>B43+50/1000</f>
        <v>0.44999999999999996</v>
      </c>
      <c r="C48" s="32">
        <v>2.1</v>
      </c>
      <c r="E48" s="91">
        <f t="shared" si="0"/>
        <v>11</v>
      </c>
      <c r="F48" s="89">
        <f>F43+50/1000</f>
        <v>0.44999999999999996</v>
      </c>
      <c r="G48" s="94">
        <f>ROUND(($O48-$C48)/($A48-$M48)*($A48-E48)+$C48,2)</f>
        <v>2.15</v>
      </c>
      <c r="I48" s="91">
        <f t="shared" si="1"/>
        <v>10</v>
      </c>
      <c r="J48" s="89">
        <f>J43+50/1000</f>
        <v>0.44999999999999996</v>
      </c>
      <c r="K48" s="94">
        <f>ROUND(($O48-$C48)/($A48-$M48)*($A48-I48)+$C48,2)</f>
        <v>2.2000000000000002</v>
      </c>
      <c r="M48" s="30">
        <f>M43</f>
        <v>9</v>
      </c>
      <c r="N48" s="31">
        <f>N43+50/1000</f>
        <v>0.44999999999999996</v>
      </c>
      <c r="O48" s="32">
        <v>2.25</v>
      </c>
      <c r="Q48" s="91">
        <f t="shared" si="2"/>
        <v>8</v>
      </c>
      <c r="R48" s="89">
        <f>R43+50/1000</f>
        <v>0.44999999999999996</v>
      </c>
      <c r="S48" s="94">
        <f>ROUND(($AA48-$O48)/($M48-$Y48)*($M48-Q48)+$O48,2)</f>
        <v>2.38</v>
      </c>
      <c r="U48" s="91">
        <f t="shared" si="3"/>
        <v>7</v>
      </c>
      <c r="V48" s="89">
        <f>V43+50/1000</f>
        <v>0.44999999999999996</v>
      </c>
      <c r="W48" s="94">
        <f>ROUND(($AA48-$O48)/($M48-$Y48)*($M48-U48)+$O48,2)</f>
        <v>2.52</v>
      </c>
      <c r="Y48" s="30">
        <f>Y43</f>
        <v>6</v>
      </c>
      <c r="Z48" s="31">
        <f>Z43+50/1000</f>
        <v>0.44999999999999996</v>
      </c>
      <c r="AA48" s="32">
        <v>2.65</v>
      </c>
      <c r="AC48" s="30">
        <f>AC43</f>
        <v>5</v>
      </c>
      <c r="AD48" s="31">
        <f>AD43+50/1000</f>
        <v>0.44999999999999996</v>
      </c>
      <c r="AE48" s="32">
        <v>3.5</v>
      </c>
      <c r="AG48" s="30">
        <f>AG43</f>
        <v>4</v>
      </c>
      <c r="AH48" s="31">
        <f>AH43+50/1000</f>
        <v>0.44999999999999996</v>
      </c>
      <c r="AI48" s="32">
        <v>4.55</v>
      </c>
      <c r="AK48" s="30">
        <f>AK43</f>
        <v>3</v>
      </c>
      <c r="AL48" s="31">
        <f>AL43+50/1000</f>
        <v>0.44999999999999996</v>
      </c>
      <c r="AM48" s="32">
        <v>6.3</v>
      </c>
    </row>
    <row r="49" spans="1:39">
      <c r="A49" s="30">
        <f>A48</f>
        <v>12</v>
      </c>
      <c r="B49" s="79">
        <f>B48+0.01</f>
        <v>0.45999999999999996</v>
      </c>
      <c r="C49" s="81">
        <f>ROUND((C53-C48)/(B53-B48)*(B49-B48)+C48,2)</f>
        <v>2.14</v>
      </c>
      <c r="D49" s="84"/>
      <c r="E49" s="91">
        <f t="shared" si="0"/>
        <v>11</v>
      </c>
      <c r="F49" s="92">
        <f>F48+0.01</f>
        <v>0.45999999999999996</v>
      </c>
      <c r="G49" s="93">
        <f>ROUND((G53-G48)/(F53-F48)*(F49-F48)+G48,2)</f>
        <v>2.19</v>
      </c>
      <c r="H49" s="84"/>
      <c r="I49" s="91">
        <f t="shared" si="1"/>
        <v>10</v>
      </c>
      <c r="J49" s="92">
        <f>J48+0.01</f>
        <v>0.45999999999999996</v>
      </c>
      <c r="K49" s="93">
        <f>ROUND((K53-K48)/(J53-J48)*(J49-J48)+K48,2)</f>
        <v>2.25</v>
      </c>
      <c r="M49" s="30">
        <f>M48</f>
        <v>9</v>
      </c>
      <c r="N49" s="79">
        <f>N48+0.01</f>
        <v>0.45999999999999996</v>
      </c>
      <c r="O49" s="81">
        <f>ROUND((O53-O48)/(N53-N48)*(N49-N48)+O48,2)</f>
        <v>2.2999999999999998</v>
      </c>
      <c r="P49" s="84"/>
      <c r="Q49" s="91">
        <f t="shared" si="2"/>
        <v>8</v>
      </c>
      <c r="R49" s="92">
        <f>R48+0.01</f>
        <v>0.45999999999999996</v>
      </c>
      <c r="S49" s="93">
        <f>ROUND((S53-S48)/(R53-R48)*(R49-R48)+S48,2)</f>
        <v>2.4300000000000002</v>
      </c>
      <c r="T49" s="84"/>
      <c r="U49" s="91">
        <f t="shared" si="3"/>
        <v>7</v>
      </c>
      <c r="V49" s="92">
        <f>V48+0.01</f>
        <v>0.45999999999999996</v>
      </c>
      <c r="W49" s="93">
        <f>ROUND((W53-W48)/(V53-V48)*(V49-V48)+W48,2)</f>
        <v>2.56</v>
      </c>
      <c r="Y49" s="30">
        <f>Y48</f>
        <v>6</v>
      </c>
      <c r="Z49" s="79">
        <f>Z48+0.01</f>
        <v>0.45999999999999996</v>
      </c>
      <c r="AA49" s="81">
        <f>ROUND((AA53-AA48)/(Z53-Z48)*(Z49-Z48)+AA48,2)</f>
        <v>2.69</v>
      </c>
      <c r="AC49" s="30">
        <f>AC48</f>
        <v>5</v>
      </c>
      <c r="AD49" s="79">
        <f>AD48+0.01</f>
        <v>0.45999999999999996</v>
      </c>
      <c r="AE49" s="81">
        <f>ROUND((AE53-AE48)/(AD53-AD48)*(AD49-AD48)+AE48,2)</f>
        <v>3.56</v>
      </c>
      <c r="AG49" s="30">
        <f>AG48</f>
        <v>4</v>
      </c>
      <c r="AH49" s="79">
        <f>AH48+0.01</f>
        <v>0.45999999999999996</v>
      </c>
      <c r="AI49" s="81">
        <f>ROUND((AI53-AI48)/(AH53-AH48)*(AH49-AH48)+AI48,2)</f>
        <v>4.6399999999999997</v>
      </c>
      <c r="AK49" s="30">
        <f>AK48</f>
        <v>3</v>
      </c>
      <c r="AL49" s="79">
        <f>AL48+0.01</f>
        <v>0.45999999999999996</v>
      </c>
      <c r="AM49" s="81">
        <f>ROUND((AM53-AM48)/(AL53-AL48)*(AL49-AL48)+AM48,2)</f>
        <v>6.39</v>
      </c>
    </row>
    <row r="50" spans="1:39">
      <c r="A50" s="30">
        <f>A49</f>
        <v>12</v>
      </c>
      <c r="B50" s="79">
        <f>B49+0.01</f>
        <v>0.47</v>
      </c>
      <c r="C50" s="81">
        <f>ROUND((C53-C48)/(B53-B48)*(B50-B48)+C48,2)</f>
        <v>2.1800000000000002</v>
      </c>
      <c r="D50" s="84"/>
      <c r="E50" s="91">
        <f t="shared" si="0"/>
        <v>11</v>
      </c>
      <c r="F50" s="92">
        <f>F49+0.01</f>
        <v>0.47</v>
      </c>
      <c r="G50" s="93">
        <f>ROUND((G53-G48)/(F53-F48)*(F50-F48)+G48,2)</f>
        <v>2.2400000000000002</v>
      </c>
      <c r="H50" s="84"/>
      <c r="I50" s="91">
        <f t="shared" si="1"/>
        <v>10</v>
      </c>
      <c r="J50" s="92">
        <f>J49+0.01</f>
        <v>0.47</v>
      </c>
      <c r="K50" s="93">
        <f>ROUND((K53-K48)/(J53-J48)*(J50-J48)+K48,2)</f>
        <v>2.29</v>
      </c>
      <c r="M50" s="30">
        <f>M49</f>
        <v>9</v>
      </c>
      <c r="N50" s="79">
        <f>N49+0.01</f>
        <v>0.47</v>
      </c>
      <c r="O50" s="81">
        <f>ROUND((O53-O48)/(N53-N48)*(N50-N48)+O48,2)</f>
        <v>2.35</v>
      </c>
      <c r="P50" s="84"/>
      <c r="Q50" s="91">
        <f t="shared" si="2"/>
        <v>8</v>
      </c>
      <c r="R50" s="92">
        <f>R49+0.01</f>
        <v>0.47</v>
      </c>
      <c r="S50" s="93">
        <f>ROUND((S53-S48)/(R53-R48)*(R50-R48)+S48,2)</f>
        <v>2.48</v>
      </c>
      <c r="T50" s="84"/>
      <c r="U50" s="91">
        <f t="shared" si="3"/>
        <v>7</v>
      </c>
      <c r="V50" s="92">
        <f>V49+0.01</f>
        <v>0.47</v>
      </c>
      <c r="W50" s="93">
        <f>ROUND((W53-W48)/(V53-V48)*(V50-V48)+W48,2)</f>
        <v>2.6</v>
      </c>
      <c r="Y50" s="30">
        <f>Y49</f>
        <v>6</v>
      </c>
      <c r="Z50" s="79">
        <f>Z49+0.01</f>
        <v>0.47</v>
      </c>
      <c r="AA50" s="81">
        <f>ROUND((AA53-AA48)/(Z53-Z48)*(Z50-Z48)+AA48,2)</f>
        <v>2.73</v>
      </c>
      <c r="AC50" s="30">
        <f>AC49</f>
        <v>5</v>
      </c>
      <c r="AD50" s="79">
        <f>AD49+0.01</f>
        <v>0.47</v>
      </c>
      <c r="AE50" s="81">
        <f>ROUND((AE53-AE48)/(AD53-AD48)*(AD50-AD48)+AE48,2)</f>
        <v>3.62</v>
      </c>
      <c r="AG50" s="30">
        <f>AG49</f>
        <v>4</v>
      </c>
      <c r="AH50" s="79">
        <f>AH49+0.01</f>
        <v>0.47</v>
      </c>
      <c r="AI50" s="81">
        <f>ROUND((AI53-AI48)/(AH53-AH48)*(AH50-AH48)+AI48,2)</f>
        <v>4.7300000000000004</v>
      </c>
      <c r="AK50" s="30">
        <f>AK49</f>
        <v>3</v>
      </c>
      <c r="AL50" s="79">
        <f>AL49+0.01</f>
        <v>0.47</v>
      </c>
      <c r="AM50" s="81">
        <f>ROUND((AM53-AM48)/(AL53-AL48)*(AL50-AL48)+AM48,2)</f>
        <v>6.48</v>
      </c>
    </row>
    <row r="51" spans="1:39">
      <c r="A51" s="30">
        <f>A50</f>
        <v>12</v>
      </c>
      <c r="B51" s="79">
        <f>B50+0.01</f>
        <v>0.48</v>
      </c>
      <c r="C51" s="81">
        <f>ROUND((C53-C48)/(B53-B48)*(B51-B48)+C48,2)</f>
        <v>2.2200000000000002</v>
      </c>
      <c r="D51" s="84"/>
      <c r="E51" s="91">
        <f t="shared" si="0"/>
        <v>11</v>
      </c>
      <c r="F51" s="92">
        <f>F50+0.01</f>
        <v>0.48</v>
      </c>
      <c r="G51" s="93">
        <f>ROUND((G53-G48)/(F53-F48)*(F51-F48)+G48,2)</f>
        <v>2.2799999999999998</v>
      </c>
      <c r="H51" s="84"/>
      <c r="I51" s="91">
        <f t="shared" si="1"/>
        <v>10</v>
      </c>
      <c r="J51" s="92">
        <f>J50+0.01</f>
        <v>0.48</v>
      </c>
      <c r="K51" s="93">
        <f>ROUND((K53-K48)/(J53-J48)*(J51-J48)+K48,2)</f>
        <v>2.34</v>
      </c>
      <c r="M51" s="30">
        <f>M50</f>
        <v>9</v>
      </c>
      <c r="N51" s="79">
        <f>N50+0.01</f>
        <v>0.48</v>
      </c>
      <c r="O51" s="81">
        <f>ROUND((O53-O48)/(N53-N48)*(N51-N48)+O48,2)</f>
        <v>2.4</v>
      </c>
      <c r="P51" s="84"/>
      <c r="Q51" s="91">
        <f t="shared" si="2"/>
        <v>8</v>
      </c>
      <c r="R51" s="92">
        <f>R50+0.01</f>
        <v>0.48</v>
      </c>
      <c r="S51" s="93">
        <f>ROUND((S53-S48)/(R53-R48)*(R51-R48)+S48,2)</f>
        <v>2.52</v>
      </c>
      <c r="T51" s="84"/>
      <c r="U51" s="91">
        <f t="shared" si="3"/>
        <v>7</v>
      </c>
      <c r="V51" s="92">
        <f>V50+0.01</f>
        <v>0.48</v>
      </c>
      <c r="W51" s="93">
        <f>ROUND((W53-W48)/(V53-V48)*(V51-V48)+W48,2)</f>
        <v>2.65</v>
      </c>
      <c r="Y51" s="30">
        <f>Y50</f>
        <v>6</v>
      </c>
      <c r="Z51" s="79">
        <f>Z50+0.01</f>
        <v>0.48</v>
      </c>
      <c r="AA51" s="81">
        <f>ROUND((AA53-AA48)/(Z53-Z48)*(Z51-Z48)+AA48,2)</f>
        <v>2.77</v>
      </c>
      <c r="AC51" s="30">
        <f>AC50</f>
        <v>5</v>
      </c>
      <c r="AD51" s="79">
        <f>AD50+0.01</f>
        <v>0.48</v>
      </c>
      <c r="AE51" s="81">
        <f>ROUND((AE53-AE48)/(AD53-AD48)*(AD51-AD48)+AE48,2)</f>
        <v>3.68</v>
      </c>
      <c r="AG51" s="30">
        <f>AG50</f>
        <v>4</v>
      </c>
      <c r="AH51" s="79">
        <f>AH50+0.01</f>
        <v>0.48</v>
      </c>
      <c r="AI51" s="81">
        <f>ROUND((AI53-AI48)/(AH53-AH48)*(AH51-AH48)+AI48,2)</f>
        <v>4.82</v>
      </c>
      <c r="AK51" s="30">
        <f>AK50</f>
        <v>3</v>
      </c>
      <c r="AL51" s="79">
        <f>AL50+0.01</f>
        <v>0.48</v>
      </c>
      <c r="AM51" s="81">
        <f>ROUND((AM53-AM48)/(AL53-AL48)*(AL51-AL48)+AM48,2)</f>
        <v>6.57</v>
      </c>
    </row>
    <row r="52" spans="1:39">
      <c r="A52" s="30">
        <f>A51</f>
        <v>12</v>
      </c>
      <c r="B52" s="79">
        <f>B51+0.01</f>
        <v>0.49</v>
      </c>
      <c r="C52" s="81">
        <f>ROUND((C53-C48)/(B53-B48)*(B52-B48)+C48,2)</f>
        <v>2.2599999999999998</v>
      </c>
      <c r="D52" s="84"/>
      <c r="E52" s="91">
        <f t="shared" si="0"/>
        <v>11</v>
      </c>
      <c r="F52" s="92">
        <f>F51+0.01</f>
        <v>0.49</v>
      </c>
      <c r="G52" s="93">
        <f>ROUND((G53-G48)/(F53-F48)*(F52-F48)+G48,2)</f>
        <v>2.33</v>
      </c>
      <c r="H52" s="84"/>
      <c r="I52" s="91">
        <f t="shared" si="1"/>
        <v>10</v>
      </c>
      <c r="J52" s="92">
        <f>J51+0.01</f>
        <v>0.49</v>
      </c>
      <c r="K52" s="93">
        <f>ROUND((K53-K48)/(J53-J48)*(J52-J48)+K48,2)</f>
        <v>2.38</v>
      </c>
      <c r="M52" s="30">
        <f>M51</f>
        <v>9</v>
      </c>
      <c r="N52" s="79">
        <f>N51+0.01</f>
        <v>0.49</v>
      </c>
      <c r="O52" s="81">
        <f>ROUND((O53-O48)/(N53-N48)*(N52-N48)+O48,2)</f>
        <v>2.4500000000000002</v>
      </c>
      <c r="P52" s="84"/>
      <c r="Q52" s="91">
        <f t="shared" si="2"/>
        <v>8</v>
      </c>
      <c r="R52" s="92">
        <f>R51+0.01</f>
        <v>0.49</v>
      </c>
      <c r="S52" s="93">
        <f>ROUND((S53-S48)/(R53-R48)*(R52-R48)+S48,2)</f>
        <v>2.57</v>
      </c>
      <c r="T52" s="84"/>
      <c r="U52" s="91">
        <f t="shared" si="3"/>
        <v>7</v>
      </c>
      <c r="V52" s="92">
        <f>V51+0.01</f>
        <v>0.49</v>
      </c>
      <c r="W52" s="93">
        <f>ROUND((W53-W48)/(V53-V48)*(V52-V48)+W48,2)</f>
        <v>2.69</v>
      </c>
      <c r="Y52" s="30">
        <f>Y51</f>
        <v>6</v>
      </c>
      <c r="Z52" s="79">
        <f>Z51+0.01</f>
        <v>0.49</v>
      </c>
      <c r="AA52" s="81">
        <f>ROUND((AA53-AA48)/(Z53-Z48)*(Z52-Z48)+AA48,2)</f>
        <v>2.81</v>
      </c>
      <c r="AC52" s="30">
        <f>AC51</f>
        <v>5</v>
      </c>
      <c r="AD52" s="79">
        <f>AD51+0.01</f>
        <v>0.49</v>
      </c>
      <c r="AE52" s="81">
        <f>ROUND((AE53-AE48)/(AD53-AD48)*(AD52-AD48)+AE48,2)</f>
        <v>3.74</v>
      </c>
      <c r="AG52" s="30">
        <f>AG51</f>
        <v>4</v>
      </c>
      <c r="AH52" s="79">
        <f>AH51+0.01</f>
        <v>0.49</v>
      </c>
      <c r="AI52" s="81">
        <f>ROUND((AI53-AI48)/(AH53-AH48)*(AH52-AH48)+AI48,2)</f>
        <v>4.91</v>
      </c>
      <c r="AK52" s="30">
        <f>AK51</f>
        <v>3</v>
      </c>
      <c r="AL52" s="79">
        <f>AL51+0.01</f>
        <v>0.49</v>
      </c>
      <c r="AM52" s="81">
        <f>ROUND((AM53-AM48)/(AL53-AL48)*(AL52-AL48)+AM48,2)</f>
        <v>6.66</v>
      </c>
    </row>
    <row r="53" spans="1:39">
      <c r="A53" s="30">
        <f>A48</f>
        <v>12</v>
      </c>
      <c r="B53" s="31">
        <f>B48+50/1000</f>
        <v>0.49999999999999994</v>
      </c>
      <c r="C53" s="32">
        <v>2.2999999999999998</v>
      </c>
      <c r="E53" s="91">
        <f t="shared" si="0"/>
        <v>11</v>
      </c>
      <c r="F53" s="89">
        <f>F48+50/1000</f>
        <v>0.49999999999999994</v>
      </c>
      <c r="G53" s="94">
        <f>ROUND(($O53-$C53)/($A53-$M53)*($A53-E53)+$C53,2)</f>
        <v>2.37</v>
      </c>
      <c r="I53" s="91">
        <f t="shared" si="1"/>
        <v>10</v>
      </c>
      <c r="J53" s="89">
        <f>J48+50/1000</f>
        <v>0.49999999999999994</v>
      </c>
      <c r="K53" s="94">
        <f>ROUND(($O53-$C53)/($A53-$M53)*($A53-I53)+$C53,2)</f>
        <v>2.4300000000000002</v>
      </c>
      <c r="M53" s="30">
        <f>M48</f>
        <v>9</v>
      </c>
      <c r="N53" s="31">
        <f>N48+50/1000</f>
        <v>0.49999999999999994</v>
      </c>
      <c r="O53" s="32">
        <v>2.5</v>
      </c>
      <c r="Q53" s="91">
        <f t="shared" si="2"/>
        <v>8</v>
      </c>
      <c r="R53" s="89">
        <f>R48+50/1000</f>
        <v>0.49999999999999994</v>
      </c>
      <c r="S53" s="94">
        <f>ROUND(($AA53-$O53)/($M53-$Y53)*($M53-Q53)+$O53,2)</f>
        <v>2.62</v>
      </c>
      <c r="U53" s="91">
        <f t="shared" si="3"/>
        <v>7</v>
      </c>
      <c r="V53" s="89">
        <f>V48+50/1000</f>
        <v>0.49999999999999994</v>
      </c>
      <c r="W53" s="94">
        <f>ROUND(($AA53-$O53)/($M53-$Y53)*($M53-U53)+$O53,2)</f>
        <v>2.73</v>
      </c>
      <c r="Y53" s="30">
        <f>Y48</f>
        <v>6</v>
      </c>
      <c r="Z53" s="31">
        <f>Z48+50/1000</f>
        <v>0.49999999999999994</v>
      </c>
      <c r="AA53" s="32">
        <v>2.85</v>
      </c>
      <c r="AC53" s="30">
        <f>AC48</f>
        <v>5</v>
      </c>
      <c r="AD53" s="31">
        <f>AD48+50/1000</f>
        <v>0.49999999999999994</v>
      </c>
      <c r="AE53" s="32">
        <v>3.8</v>
      </c>
      <c r="AG53" s="30">
        <f>AG48</f>
        <v>4</v>
      </c>
      <c r="AH53" s="31">
        <f>AH48+50/1000</f>
        <v>0.49999999999999994</v>
      </c>
      <c r="AI53" s="32">
        <v>5</v>
      </c>
      <c r="AK53" s="30">
        <f>AK48</f>
        <v>3</v>
      </c>
      <c r="AL53" s="31">
        <f>AL48+50/1000</f>
        <v>0.49999999999999994</v>
      </c>
      <c r="AM53" s="32">
        <v>6.75</v>
      </c>
    </row>
    <row r="54" spans="1:39">
      <c r="A54" s="30">
        <f>A53</f>
        <v>12</v>
      </c>
      <c r="B54" s="79">
        <f>B53+0.01</f>
        <v>0.5099999999999999</v>
      </c>
      <c r="C54" s="81">
        <f>ROUND((C58-C53)/(B58-B53)*(B54-B53)+C53,2)</f>
        <v>2.34</v>
      </c>
      <c r="D54" s="84"/>
      <c r="E54" s="91">
        <f t="shared" si="0"/>
        <v>11</v>
      </c>
      <c r="F54" s="92">
        <f>F53+0.01</f>
        <v>0.5099999999999999</v>
      </c>
      <c r="G54" s="93">
        <f>ROUND((G58-G53)/(F58-F53)*(F54-F53)+G53,2)</f>
        <v>2.41</v>
      </c>
      <c r="H54" s="84"/>
      <c r="I54" s="91">
        <f t="shared" si="1"/>
        <v>10</v>
      </c>
      <c r="J54" s="92">
        <f>J53+0.01</f>
        <v>0.5099999999999999</v>
      </c>
      <c r="K54" s="93">
        <f>ROUND((K58-K53)/(J58-J53)*(J54-J53)+K53,2)</f>
        <v>2.4700000000000002</v>
      </c>
      <c r="M54" s="30">
        <f>M53</f>
        <v>9</v>
      </c>
      <c r="N54" s="79">
        <f>N53+0.01</f>
        <v>0.5099999999999999</v>
      </c>
      <c r="O54" s="81">
        <f>ROUND((O58-O53)/(N58-N53)*(N54-N53)+O53,2)</f>
        <v>2.54</v>
      </c>
      <c r="P54" s="84"/>
      <c r="Q54" s="91">
        <f t="shared" si="2"/>
        <v>8</v>
      </c>
      <c r="R54" s="92">
        <f>R53+0.01</f>
        <v>0.5099999999999999</v>
      </c>
      <c r="S54" s="93">
        <f>ROUND((S58-S53)/(R58-R53)*(R54-R53)+S53,2)</f>
        <v>2.66</v>
      </c>
      <c r="T54" s="84"/>
      <c r="U54" s="91">
        <f t="shared" si="3"/>
        <v>7</v>
      </c>
      <c r="V54" s="92">
        <f>V53+0.01</f>
        <v>0.5099999999999999</v>
      </c>
      <c r="W54" s="93">
        <f>ROUND((W58-W53)/(V58-V53)*(V54-V53)+W53,2)</f>
        <v>2.78</v>
      </c>
      <c r="Y54" s="30">
        <f>Y53</f>
        <v>6</v>
      </c>
      <c r="Z54" s="79">
        <f>Z53+0.01</f>
        <v>0.5099999999999999</v>
      </c>
      <c r="AA54" s="81">
        <f>ROUND((AA58-AA53)/(Z58-Z53)*(Z54-Z53)+AA53,2)</f>
        <v>2.9</v>
      </c>
      <c r="AC54" s="30">
        <f>AC53</f>
        <v>5</v>
      </c>
      <c r="AD54" s="79">
        <f>AD53+0.01</f>
        <v>0.5099999999999999</v>
      </c>
      <c r="AE54" s="81">
        <f>ROUND((AE58-AE53)/(AD58-AD53)*(AD54-AD53)+AE53,2)</f>
        <v>3.85</v>
      </c>
      <c r="AG54" s="30">
        <f>AG53</f>
        <v>4</v>
      </c>
      <c r="AH54" s="79">
        <f>AH53+0.01</f>
        <v>0.5099999999999999</v>
      </c>
      <c r="AI54" s="81">
        <f>ROUND((AI58-AI53)/(AH58-AH53)*(AH54-AH53)+AI53,2)</f>
        <v>5.07</v>
      </c>
      <c r="AK54" s="30">
        <f>AK53</f>
        <v>3</v>
      </c>
      <c r="AL54" s="79">
        <f>AL53+0.01</f>
        <v>0.5099999999999999</v>
      </c>
      <c r="AM54" s="81">
        <f>ROUND((AM58-AM53)/(AL58-AL53)*(AL54-AL53)+AM53,2)</f>
        <v>6.83</v>
      </c>
    </row>
    <row r="55" spans="1:39">
      <c r="A55" s="30">
        <f>A54</f>
        <v>12</v>
      </c>
      <c r="B55" s="79">
        <f>B54+0.01</f>
        <v>0.51999999999999991</v>
      </c>
      <c r="C55" s="81">
        <f>ROUND((C58-C53)/(B58-B53)*(B55-B53)+C53,2)</f>
        <v>2.38</v>
      </c>
      <c r="D55" s="84"/>
      <c r="E55" s="91">
        <f t="shared" si="0"/>
        <v>11</v>
      </c>
      <c r="F55" s="92">
        <f>F54+0.01</f>
        <v>0.51999999999999991</v>
      </c>
      <c r="G55" s="93">
        <f>ROUND((G58-G53)/(F58-F53)*(F55-F53)+G53,2)</f>
        <v>2.4500000000000002</v>
      </c>
      <c r="H55" s="84"/>
      <c r="I55" s="91">
        <f t="shared" si="1"/>
        <v>10</v>
      </c>
      <c r="J55" s="92">
        <f>J54+0.01</f>
        <v>0.51999999999999991</v>
      </c>
      <c r="K55" s="93">
        <f>ROUND((K58-K53)/(J58-J53)*(J55-J53)+K53,2)</f>
        <v>2.5099999999999998</v>
      </c>
      <c r="M55" s="30">
        <f>M54</f>
        <v>9</v>
      </c>
      <c r="N55" s="79">
        <f>N54+0.01</f>
        <v>0.51999999999999991</v>
      </c>
      <c r="O55" s="81">
        <f>ROUND((O58-O53)/(N58-N53)*(N55-N53)+O53,2)</f>
        <v>2.58</v>
      </c>
      <c r="P55" s="84"/>
      <c r="Q55" s="91">
        <f t="shared" si="2"/>
        <v>8</v>
      </c>
      <c r="R55" s="92">
        <f>R54+0.01</f>
        <v>0.51999999999999991</v>
      </c>
      <c r="S55" s="93">
        <f>ROUND((S58-S53)/(R58-R53)*(R55-R53)+S53,2)</f>
        <v>2.7</v>
      </c>
      <c r="T55" s="84"/>
      <c r="U55" s="91">
        <f t="shared" si="3"/>
        <v>7</v>
      </c>
      <c r="V55" s="92">
        <f>V54+0.01</f>
        <v>0.51999999999999991</v>
      </c>
      <c r="W55" s="93">
        <f>ROUND((W58-W53)/(V58-V53)*(V55-V53)+W53,2)</f>
        <v>2.83</v>
      </c>
      <c r="Y55" s="30">
        <f>Y54</f>
        <v>6</v>
      </c>
      <c r="Z55" s="79">
        <f>Z54+0.01</f>
        <v>0.51999999999999991</v>
      </c>
      <c r="AA55" s="81">
        <f>ROUND((AA58-AA53)/(Z58-Z53)*(Z55-Z53)+AA53,2)</f>
        <v>2.95</v>
      </c>
      <c r="AC55" s="30">
        <f>AC54</f>
        <v>5</v>
      </c>
      <c r="AD55" s="79">
        <f>AD54+0.01</f>
        <v>0.51999999999999991</v>
      </c>
      <c r="AE55" s="81">
        <f>ROUND((AE58-AE53)/(AD58-AD53)*(AD55-AD53)+AE53,2)</f>
        <v>3.9</v>
      </c>
      <c r="AG55" s="30">
        <f>AG54</f>
        <v>4</v>
      </c>
      <c r="AH55" s="79">
        <f>AH54+0.01</f>
        <v>0.51999999999999991</v>
      </c>
      <c r="AI55" s="81">
        <f>ROUND((AI58-AI53)/(AH58-AH53)*(AH55-AH53)+AI53,2)</f>
        <v>5.14</v>
      </c>
      <c r="AK55" s="30">
        <f>AK54</f>
        <v>3</v>
      </c>
      <c r="AL55" s="79">
        <f>AL54+0.01</f>
        <v>0.51999999999999991</v>
      </c>
      <c r="AM55" s="81">
        <f>ROUND((AM58-AM53)/(AL58-AL53)*(AL55-AL53)+AM53,2)</f>
        <v>6.91</v>
      </c>
    </row>
    <row r="56" spans="1:39">
      <c r="A56" s="30">
        <f>A55</f>
        <v>12</v>
      </c>
      <c r="B56" s="79">
        <f>B55+0.01</f>
        <v>0.52999999999999992</v>
      </c>
      <c r="C56" s="81">
        <f>ROUND((C58-C53)/(B58-B53)*(B56-B53)+C53,2)</f>
        <v>2.42</v>
      </c>
      <c r="D56" s="84"/>
      <c r="E56" s="91">
        <f t="shared" si="0"/>
        <v>11</v>
      </c>
      <c r="F56" s="92">
        <f>F55+0.01</f>
        <v>0.52999999999999992</v>
      </c>
      <c r="G56" s="93">
        <f>ROUND((G58-G53)/(F58-F53)*(F56-F53)+G53,2)</f>
        <v>2.4900000000000002</v>
      </c>
      <c r="H56" s="84"/>
      <c r="I56" s="91">
        <f t="shared" si="1"/>
        <v>10</v>
      </c>
      <c r="J56" s="92">
        <f>J55+0.01</f>
        <v>0.52999999999999992</v>
      </c>
      <c r="K56" s="93">
        <f>ROUND((K58-K53)/(J58-J53)*(J56-J53)+K53,2)</f>
        <v>2.5499999999999998</v>
      </c>
      <c r="M56" s="30">
        <f>M55</f>
        <v>9</v>
      </c>
      <c r="N56" s="79">
        <f>N55+0.01</f>
        <v>0.52999999999999992</v>
      </c>
      <c r="O56" s="81">
        <f>ROUND((O58-O53)/(N58-N53)*(N56-N53)+O53,2)</f>
        <v>2.62</v>
      </c>
      <c r="P56" s="84"/>
      <c r="Q56" s="91">
        <f t="shared" si="2"/>
        <v>8</v>
      </c>
      <c r="R56" s="92">
        <f>R55+0.01</f>
        <v>0.52999999999999992</v>
      </c>
      <c r="S56" s="93">
        <f>ROUND((S58-S53)/(R58-R53)*(R56-R53)+S53,2)</f>
        <v>2.75</v>
      </c>
      <c r="T56" s="84"/>
      <c r="U56" s="91">
        <f t="shared" si="3"/>
        <v>7</v>
      </c>
      <c r="V56" s="92">
        <f>V55+0.01</f>
        <v>0.52999999999999992</v>
      </c>
      <c r="W56" s="93">
        <f>ROUND((W58-W53)/(V58-V53)*(V56-V53)+W53,2)</f>
        <v>2.87</v>
      </c>
      <c r="Y56" s="30">
        <f>Y55</f>
        <v>6</v>
      </c>
      <c r="Z56" s="79">
        <f>Z55+0.01</f>
        <v>0.52999999999999992</v>
      </c>
      <c r="AA56" s="81">
        <f>ROUND((AA58-AA53)/(Z58-Z53)*(Z56-Z53)+AA53,2)</f>
        <v>3</v>
      </c>
      <c r="AC56" s="30">
        <f>AC55</f>
        <v>5</v>
      </c>
      <c r="AD56" s="79">
        <f>AD55+0.01</f>
        <v>0.52999999999999992</v>
      </c>
      <c r="AE56" s="81">
        <f>ROUND((AE58-AE53)/(AD58-AD53)*(AD56-AD53)+AE53,2)</f>
        <v>3.95</v>
      </c>
      <c r="AG56" s="30">
        <f>AG55</f>
        <v>4</v>
      </c>
      <c r="AH56" s="79">
        <f>AH55+0.01</f>
        <v>0.52999999999999992</v>
      </c>
      <c r="AI56" s="81">
        <f>ROUND((AI58-AI53)/(AH58-AH53)*(AH56-AH53)+AI53,2)</f>
        <v>5.21</v>
      </c>
      <c r="AK56" s="30">
        <f>AK55</f>
        <v>3</v>
      </c>
      <c r="AL56" s="79">
        <f>AL55+0.01</f>
        <v>0.52999999999999992</v>
      </c>
      <c r="AM56" s="81">
        <f>ROUND((AM58-AM53)/(AL58-AL53)*(AL56-AL53)+AM53,2)</f>
        <v>6.99</v>
      </c>
    </row>
    <row r="57" spans="1:39">
      <c r="A57" s="30">
        <f>A56</f>
        <v>12</v>
      </c>
      <c r="B57" s="79">
        <f>B56+0.01</f>
        <v>0.53999999999999992</v>
      </c>
      <c r="C57" s="81">
        <f>ROUND((C58-C53)/(B58-B53)*(B57-B53)+C53,2)</f>
        <v>2.46</v>
      </c>
      <c r="D57" s="84"/>
      <c r="E57" s="91">
        <f t="shared" si="0"/>
        <v>11</v>
      </c>
      <c r="F57" s="92">
        <f>F56+0.01</f>
        <v>0.53999999999999992</v>
      </c>
      <c r="G57" s="93">
        <f>ROUND((G58-G53)/(F58-F53)*(F57-F53)+G53,2)</f>
        <v>2.5299999999999998</v>
      </c>
      <c r="H57" s="84"/>
      <c r="I57" s="91">
        <f t="shared" si="1"/>
        <v>10</v>
      </c>
      <c r="J57" s="92">
        <f>J56+0.01</f>
        <v>0.53999999999999992</v>
      </c>
      <c r="K57" s="93">
        <f>ROUND((K58-K53)/(J58-J53)*(J57-J53)+K53,2)</f>
        <v>2.59</v>
      </c>
      <c r="M57" s="30">
        <f>M56</f>
        <v>9</v>
      </c>
      <c r="N57" s="79">
        <f>N56+0.01</f>
        <v>0.53999999999999992</v>
      </c>
      <c r="O57" s="81">
        <f>ROUND((O58-O53)/(N58-N53)*(N57-N53)+O53,2)</f>
        <v>2.66</v>
      </c>
      <c r="P57" s="84"/>
      <c r="Q57" s="91">
        <f t="shared" si="2"/>
        <v>8</v>
      </c>
      <c r="R57" s="92">
        <f>R56+0.01</f>
        <v>0.53999999999999992</v>
      </c>
      <c r="S57" s="93">
        <f>ROUND((S58-S53)/(R58-R53)*(R57-R53)+S53,2)</f>
        <v>2.79</v>
      </c>
      <c r="T57" s="84"/>
      <c r="U57" s="91">
        <f t="shared" si="3"/>
        <v>7</v>
      </c>
      <c r="V57" s="92">
        <f>V56+0.01</f>
        <v>0.53999999999999992</v>
      </c>
      <c r="W57" s="93">
        <f>ROUND((W58-W53)/(V58-V53)*(V57-V53)+W53,2)</f>
        <v>2.92</v>
      </c>
      <c r="Y57" s="30">
        <f>Y56</f>
        <v>6</v>
      </c>
      <c r="Z57" s="79">
        <f>Z56+0.01</f>
        <v>0.53999999999999992</v>
      </c>
      <c r="AA57" s="81">
        <f>ROUND((AA58-AA53)/(Z58-Z53)*(Z57-Z53)+AA53,2)</f>
        <v>3.05</v>
      </c>
      <c r="AC57" s="30">
        <f>AC56</f>
        <v>5</v>
      </c>
      <c r="AD57" s="79">
        <f>AD56+0.01</f>
        <v>0.53999999999999992</v>
      </c>
      <c r="AE57" s="81">
        <f>ROUND((AE58-AE53)/(AD58-AD53)*(AD57-AD53)+AE53,2)</f>
        <v>4</v>
      </c>
      <c r="AG57" s="30">
        <f>AG56</f>
        <v>4</v>
      </c>
      <c r="AH57" s="79">
        <f>AH56+0.01</f>
        <v>0.53999999999999992</v>
      </c>
      <c r="AI57" s="81">
        <f>ROUND((AI58-AI53)/(AH58-AH53)*(AH57-AH53)+AI53,2)</f>
        <v>5.28</v>
      </c>
      <c r="AK57" s="30">
        <f>AK56</f>
        <v>3</v>
      </c>
      <c r="AL57" s="79">
        <f>AL56+0.01</f>
        <v>0.53999999999999992</v>
      </c>
      <c r="AM57" s="81">
        <f>ROUND((AM58-AM53)/(AL58-AL53)*(AL57-AL53)+AM53,2)</f>
        <v>7.07</v>
      </c>
    </row>
    <row r="58" spans="1:39">
      <c r="A58" s="30">
        <f>A53</f>
        <v>12</v>
      </c>
      <c r="B58" s="31">
        <f>B53+50/1000</f>
        <v>0.54999999999999993</v>
      </c>
      <c r="C58" s="32">
        <v>2.5</v>
      </c>
      <c r="E58" s="91">
        <f t="shared" si="0"/>
        <v>11</v>
      </c>
      <c r="F58" s="89">
        <f>F53+50/1000</f>
        <v>0.54999999999999993</v>
      </c>
      <c r="G58" s="94">
        <f>ROUND(($O58-$C58)/($A58-$M58)*($A58-E58)+$C58,2)</f>
        <v>2.57</v>
      </c>
      <c r="I58" s="91">
        <f t="shared" si="1"/>
        <v>10</v>
      </c>
      <c r="J58" s="89">
        <f>J53+50/1000</f>
        <v>0.54999999999999993</v>
      </c>
      <c r="K58" s="94">
        <f>ROUND(($O58-$C58)/($A58-$M58)*($A58-I58)+$C58,2)</f>
        <v>2.63</v>
      </c>
      <c r="M58" s="30">
        <f>M53</f>
        <v>9</v>
      </c>
      <c r="N58" s="31">
        <f>N53+50/1000</f>
        <v>0.54999999999999993</v>
      </c>
      <c r="O58" s="32">
        <v>2.7</v>
      </c>
      <c r="Q58" s="91">
        <f t="shared" si="2"/>
        <v>8</v>
      </c>
      <c r="R58" s="89">
        <f>R53+50/1000</f>
        <v>0.54999999999999993</v>
      </c>
      <c r="S58" s="94">
        <f>ROUND(($AA58-$O58)/($M58-$Y58)*($M58-Q58)+$O58,2)</f>
        <v>2.83</v>
      </c>
      <c r="U58" s="91">
        <f t="shared" si="3"/>
        <v>7</v>
      </c>
      <c r="V58" s="89">
        <f>V53+50/1000</f>
        <v>0.54999999999999993</v>
      </c>
      <c r="W58" s="94">
        <f>ROUND(($AA58-$O58)/($M58-$Y58)*($M58-U58)+$O58,2)</f>
        <v>2.97</v>
      </c>
      <c r="Y58" s="30">
        <f>Y53</f>
        <v>6</v>
      </c>
      <c r="Z58" s="31">
        <f>Z53+50/1000</f>
        <v>0.54999999999999993</v>
      </c>
      <c r="AA58" s="32">
        <v>3.1</v>
      </c>
      <c r="AC58" s="30">
        <f>AC53</f>
        <v>5</v>
      </c>
      <c r="AD58" s="31">
        <f>AD53+50/1000</f>
        <v>0.54999999999999993</v>
      </c>
      <c r="AE58" s="32">
        <v>4.05</v>
      </c>
      <c r="AG58" s="30">
        <f>AG53</f>
        <v>4</v>
      </c>
      <c r="AH58" s="31">
        <f>AH53+50/1000</f>
        <v>0.54999999999999993</v>
      </c>
      <c r="AI58" s="32">
        <v>5.35</v>
      </c>
      <c r="AK58" s="30">
        <f>AK53</f>
        <v>3</v>
      </c>
      <c r="AL58" s="31">
        <f>AL53+50/1000</f>
        <v>0.54999999999999993</v>
      </c>
      <c r="AM58" s="32">
        <v>7.15</v>
      </c>
    </row>
    <row r="59" spans="1:39">
      <c r="A59" s="30">
        <f>A58</f>
        <v>12</v>
      </c>
      <c r="B59" s="79">
        <f>B58+0.01</f>
        <v>0.55999999999999994</v>
      </c>
      <c r="C59" s="81">
        <f>ROUND((C63-C58)/(B63-B58)*(B59-B58)+C58,2)</f>
        <v>2.5299999999999998</v>
      </c>
      <c r="D59" s="84"/>
      <c r="E59" s="91">
        <f t="shared" si="0"/>
        <v>11</v>
      </c>
      <c r="F59" s="92">
        <f>F58+0.01</f>
        <v>0.55999999999999994</v>
      </c>
      <c r="G59" s="93">
        <f>ROUND((G63-G58)/(F63-F58)*(F59-F58)+G58,2)</f>
        <v>2.6</v>
      </c>
      <c r="H59" s="84"/>
      <c r="I59" s="91">
        <f t="shared" si="1"/>
        <v>10</v>
      </c>
      <c r="J59" s="92">
        <f>J58+0.01</f>
        <v>0.55999999999999994</v>
      </c>
      <c r="K59" s="93">
        <f>ROUND((K63-K58)/(J63-J58)*(J59-J58)+K58,2)</f>
        <v>2.67</v>
      </c>
      <c r="M59" s="30">
        <f>M58</f>
        <v>9</v>
      </c>
      <c r="N59" s="79">
        <f>N58+0.01</f>
        <v>0.55999999999999994</v>
      </c>
      <c r="O59" s="81">
        <f>ROUND((O63-O58)/(N63-N58)*(N59-N58)+O58,2)</f>
        <v>2.74</v>
      </c>
      <c r="P59" s="84"/>
      <c r="Q59" s="91">
        <f t="shared" si="2"/>
        <v>8</v>
      </c>
      <c r="R59" s="92">
        <f>R58+0.01</f>
        <v>0.55999999999999994</v>
      </c>
      <c r="S59" s="93">
        <f>ROUND((S63-S58)/(R63-R58)*(R59-R58)+S58,2)</f>
        <v>2.87</v>
      </c>
      <c r="T59" s="84"/>
      <c r="U59" s="91">
        <f t="shared" si="3"/>
        <v>7</v>
      </c>
      <c r="V59" s="92">
        <f>V58+0.01</f>
        <v>0.55999999999999994</v>
      </c>
      <c r="W59" s="93">
        <f>ROUND((W63-W58)/(V63-V58)*(V59-V58)+W58,2)</f>
        <v>3.02</v>
      </c>
      <c r="Y59" s="30">
        <f>Y58</f>
        <v>6</v>
      </c>
      <c r="Z59" s="79">
        <f>Z58+0.01</f>
        <v>0.55999999999999994</v>
      </c>
      <c r="AA59" s="81">
        <f>ROUND((AA63-AA58)/(Z63-Z58)*(Z59-Z58)+AA58,2)</f>
        <v>3.15</v>
      </c>
      <c r="AC59" s="30">
        <f>AC58</f>
        <v>5</v>
      </c>
      <c r="AD59" s="79">
        <f>AD58+0.01</f>
        <v>0.55999999999999994</v>
      </c>
      <c r="AE59" s="81">
        <f>ROUND((AE63-AE58)/(AD63-AD58)*(AD59-AD58)+AE58,2)</f>
        <v>4.12</v>
      </c>
      <c r="AG59" s="30">
        <f>AG58</f>
        <v>4</v>
      </c>
      <c r="AH59" s="79">
        <f>AH58+0.01</f>
        <v>0.55999999999999994</v>
      </c>
      <c r="AI59" s="81">
        <f>ROUND((AI63-AI58)/(AH63-AH58)*(AH59-AH58)+AI58,2)</f>
        <v>5.28</v>
      </c>
      <c r="AK59" s="30">
        <f>AK58</f>
        <v>3</v>
      </c>
      <c r="AL59" s="79">
        <f>AL58+0.01</f>
        <v>0.55999999999999994</v>
      </c>
      <c r="AM59" s="32" t="s">
        <v>45</v>
      </c>
    </row>
    <row r="60" spans="1:39">
      <c r="A60" s="30">
        <f>A59</f>
        <v>12</v>
      </c>
      <c r="B60" s="79">
        <f>B59+0.01</f>
        <v>0.56999999999999995</v>
      </c>
      <c r="C60" s="81">
        <f>ROUND((C63-C58)/(B63-B58)*(B60-B58)+C58,2)</f>
        <v>2.56</v>
      </c>
      <c r="D60" s="84"/>
      <c r="E60" s="91">
        <f t="shared" si="0"/>
        <v>11</v>
      </c>
      <c r="F60" s="92">
        <f>F59+0.01</f>
        <v>0.56999999999999995</v>
      </c>
      <c r="G60" s="93">
        <f>ROUND((G63-G58)/(F63-F58)*(F60-F58)+G58,2)</f>
        <v>2.63</v>
      </c>
      <c r="H60" s="84"/>
      <c r="I60" s="91">
        <f t="shared" si="1"/>
        <v>10</v>
      </c>
      <c r="J60" s="92">
        <f>J59+0.01</f>
        <v>0.56999999999999995</v>
      </c>
      <c r="K60" s="93">
        <f>ROUND((K63-K58)/(J63-J58)*(J60-J58)+K58,2)</f>
        <v>2.71</v>
      </c>
      <c r="M60" s="30">
        <f>M59</f>
        <v>9</v>
      </c>
      <c r="N60" s="79">
        <f>N59+0.01</f>
        <v>0.56999999999999995</v>
      </c>
      <c r="O60" s="81">
        <f>ROUND((O63-O58)/(N63-N58)*(N60-N58)+O58,2)</f>
        <v>2.78</v>
      </c>
      <c r="P60" s="84"/>
      <c r="Q60" s="91">
        <f t="shared" si="2"/>
        <v>8</v>
      </c>
      <c r="R60" s="92">
        <f>R59+0.01</f>
        <v>0.56999999999999995</v>
      </c>
      <c r="S60" s="93">
        <f>ROUND((S63-S58)/(R63-R58)*(R60-R58)+S58,2)</f>
        <v>2.92</v>
      </c>
      <c r="T60" s="84"/>
      <c r="U60" s="91">
        <f t="shared" si="3"/>
        <v>7</v>
      </c>
      <c r="V60" s="92">
        <f>V59+0.01</f>
        <v>0.56999999999999995</v>
      </c>
      <c r="W60" s="93">
        <f>ROUND((W63-W58)/(V63-V58)*(V60-V58)+W58,2)</f>
        <v>3.06</v>
      </c>
      <c r="Y60" s="30">
        <f>Y59</f>
        <v>6</v>
      </c>
      <c r="Z60" s="79">
        <f>Z59+0.01</f>
        <v>0.56999999999999995</v>
      </c>
      <c r="AA60" s="81">
        <f>ROUND((AA63-AA58)/(Z63-Z58)*(Z60-Z58)+AA58,2)</f>
        <v>3.2</v>
      </c>
      <c r="AC60" s="30">
        <f>AC59</f>
        <v>5</v>
      </c>
      <c r="AD60" s="79">
        <f>AD59+0.01</f>
        <v>0.56999999999999995</v>
      </c>
      <c r="AE60" s="81">
        <f>ROUND((AE63-AE58)/(AD63-AD58)*(AD60-AD58)+AE58,2)</f>
        <v>4.1900000000000004</v>
      </c>
      <c r="AG60" s="30">
        <f>AG59</f>
        <v>4</v>
      </c>
      <c r="AH60" s="79">
        <f>AH59+0.01</f>
        <v>0.56999999999999995</v>
      </c>
      <c r="AI60" s="81">
        <f>ROUND((AI63-AI58)/(AH63-AH58)*(AH60-AH58)+AI58,2)</f>
        <v>5.21</v>
      </c>
      <c r="AK60" s="30">
        <f>AK59</f>
        <v>3</v>
      </c>
      <c r="AL60" s="79">
        <f>AL59+0.01</f>
        <v>0.56999999999999995</v>
      </c>
      <c r="AM60" s="32" t="s">
        <v>45</v>
      </c>
    </row>
    <row r="61" spans="1:39">
      <c r="A61" s="30">
        <f>A60</f>
        <v>12</v>
      </c>
      <c r="B61" s="79">
        <f>B60+0.01</f>
        <v>0.57999999999999996</v>
      </c>
      <c r="C61" s="81">
        <f>ROUND((C63-C58)/(B63-B58)*(B61-B58)+C58,2)</f>
        <v>2.59</v>
      </c>
      <c r="D61" s="84"/>
      <c r="E61" s="91">
        <f t="shared" si="0"/>
        <v>11</v>
      </c>
      <c r="F61" s="92">
        <f>F60+0.01</f>
        <v>0.57999999999999996</v>
      </c>
      <c r="G61" s="93">
        <f>ROUND((G63-G58)/(F63-F58)*(F61-F58)+G58,2)</f>
        <v>2.67</v>
      </c>
      <c r="H61" s="84"/>
      <c r="I61" s="91">
        <f t="shared" si="1"/>
        <v>10</v>
      </c>
      <c r="J61" s="92">
        <f>J60+0.01</f>
        <v>0.57999999999999996</v>
      </c>
      <c r="K61" s="93">
        <f>ROUND((K63-K58)/(J63-J58)*(J61-J58)+K58,2)</f>
        <v>2.74</v>
      </c>
      <c r="M61" s="30">
        <f>M60</f>
        <v>9</v>
      </c>
      <c r="N61" s="79">
        <f>N60+0.01</f>
        <v>0.57999999999999996</v>
      </c>
      <c r="O61" s="81">
        <f>ROUND((O63-O58)/(N63-N58)*(N61-N58)+O58,2)</f>
        <v>2.82</v>
      </c>
      <c r="P61" s="84"/>
      <c r="Q61" s="91">
        <f t="shared" si="2"/>
        <v>8</v>
      </c>
      <c r="R61" s="92">
        <f>R60+0.01</f>
        <v>0.57999999999999996</v>
      </c>
      <c r="S61" s="93">
        <f>ROUND((S63-S58)/(R63-R58)*(R61-R58)+S58,2)</f>
        <v>2.96</v>
      </c>
      <c r="T61" s="84"/>
      <c r="U61" s="91">
        <f t="shared" si="3"/>
        <v>7</v>
      </c>
      <c r="V61" s="92">
        <f>V60+0.01</f>
        <v>0.57999999999999996</v>
      </c>
      <c r="W61" s="93">
        <f>ROUND((W63-W58)/(V63-V58)*(V61-V58)+W58,2)</f>
        <v>3.11</v>
      </c>
      <c r="Y61" s="30">
        <f>Y60</f>
        <v>6</v>
      </c>
      <c r="Z61" s="79">
        <f>Z60+0.01</f>
        <v>0.57999999999999996</v>
      </c>
      <c r="AA61" s="81">
        <f>ROUND((AA63-AA58)/(Z63-Z58)*(Z61-Z58)+AA58,2)</f>
        <v>3.25</v>
      </c>
      <c r="AC61" s="30">
        <f>AC60</f>
        <v>5</v>
      </c>
      <c r="AD61" s="79">
        <f>AD60+0.01</f>
        <v>0.57999999999999996</v>
      </c>
      <c r="AE61" s="81">
        <f>ROUND((AE63-AE58)/(AD63-AD58)*(AD61-AD58)+AE58,2)</f>
        <v>4.26</v>
      </c>
      <c r="AG61" s="30">
        <f>AG60</f>
        <v>4</v>
      </c>
      <c r="AH61" s="79">
        <f>AH60+0.01</f>
        <v>0.57999999999999996</v>
      </c>
      <c r="AI61" s="81">
        <f>ROUND((AI63-AI58)/(AH63-AH58)*(AH61-AH58)+AI58,2)</f>
        <v>5.14</v>
      </c>
      <c r="AK61" s="30">
        <f>AK60</f>
        <v>3</v>
      </c>
      <c r="AL61" s="79">
        <f>AL60+0.01</f>
        <v>0.57999999999999996</v>
      </c>
      <c r="AM61" s="32" t="s">
        <v>45</v>
      </c>
    </row>
    <row r="62" spans="1:39">
      <c r="A62" s="30">
        <f>A61</f>
        <v>12</v>
      </c>
      <c r="B62" s="79">
        <f>B61+0.01</f>
        <v>0.59</v>
      </c>
      <c r="C62" s="81">
        <f>ROUND((C63-C58)/(B63-B58)*(B62-B58)+C58,2)</f>
        <v>2.62</v>
      </c>
      <c r="D62" s="84"/>
      <c r="E62" s="91">
        <f t="shared" si="0"/>
        <v>11</v>
      </c>
      <c r="F62" s="92">
        <f>F61+0.01</f>
        <v>0.59</v>
      </c>
      <c r="G62" s="93">
        <f>ROUND((G63-G58)/(F63-F58)*(F62-F58)+G58,2)</f>
        <v>2.7</v>
      </c>
      <c r="H62" s="84"/>
      <c r="I62" s="91">
        <f t="shared" si="1"/>
        <v>10</v>
      </c>
      <c r="J62" s="92">
        <f>J61+0.01</f>
        <v>0.59</v>
      </c>
      <c r="K62" s="93">
        <f>ROUND((K63-K58)/(J63-J58)*(J62-J58)+K58,2)</f>
        <v>2.78</v>
      </c>
      <c r="M62" s="30">
        <f>M61</f>
        <v>9</v>
      </c>
      <c r="N62" s="79">
        <f>N61+0.01</f>
        <v>0.59</v>
      </c>
      <c r="O62" s="81">
        <f>ROUND((O63-O58)/(N63-N58)*(N62-N58)+O58,2)</f>
        <v>2.86</v>
      </c>
      <c r="P62" s="84"/>
      <c r="Q62" s="91">
        <f t="shared" si="2"/>
        <v>8</v>
      </c>
      <c r="R62" s="92">
        <f>R61+0.01</f>
        <v>0.59</v>
      </c>
      <c r="S62" s="93">
        <f>ROUND((S63-S58)/(R63-R58)*(R62-R58)+S58,2)</f>
        <v>3.01</v>
      </c>
      <c r="T62" s="84"/>
      <c r="U62" s="91">
        <f t="shared" si="3"/>
        <v>7</v>
      </c>
      <c r="V62" s="92">
        <f>V61+0.01</f>
        <v>0.59</v>
      </c>
      <c r="W62" s="93">
        <f>ROUND((W63-W58)/(V63-V58)*(V62-V58)+W58,2)</f>
        <v>3.15</v>
      </c>
      <c r="Y62" s="30">
        <f>Y61</f>
        <v>6</v>
      </c>
      <c r="Z62" s="79">
        <f>Z61+0.01</f>
        <v>0.59</v>
      </c>
      <c r="AA62" s="81">
        <f>ROUND((AA63-AA58)/(Z63-Z58)*(Z62-Z58)+AA58,2)</f>
        <v>3.3</v>
      </c>
      <c r="AC62" s="30">
        <f>AC61</f>
        <v>5</v>
      </c>
      <c r="AD62" s="79">
        <f>AD61+0.01</f>
        <v>0.59</v>
      </c>
      <c r="AE62" s="81">
        <f>ROUND((AE63-AE58)/(AD63-AD58)*(AD62-AD58)+AE58,2)</f>
        <v>4.33</v>
      </c>
      <c r="AG62" s="30">
        <f>AG61</f>
        <v>4</v>
      </c>
      <c r="AH62" s="79">
        <f>AH61+0.01</f>
        <v>0.59</v>
      </c>
      <c r="AI62" s="81">
        <f>ROUND((AI63-AI58)/(AH63-AH58)*(AH62-AH58)+AI58,2)</f>
        <v>5.07</v>
      </c>
      <c r="AK62" s="30">
        <f>AK61</f>
        <v>3</v>
      </c>
      <c r="AL62" s="79">
        <f>AL61+0.01</f>
        <v>0.59</v>
      </c>
      <c r="AM62" s="32" t="s">
        <v>45</v>
      </c>
    </row>
    <row r="63" spans="1:39">
      <c r="A63" s="30">
        <f>A58</f>
        <v>12</v>
      </c>
      <c r="B63" s="31">
        <f>B58+50/1000</f>
        <v>0.6</v>
      </c>
      <c r="C63" s="32">
        <v>2.65</v>
      </c>
      <c r="E63" s="91">
        <f t="shared" si="0"/>
        <v>11</v>
      </c>
      <c r="F63" s="89">
        <f>F58+50/1000</f>
        <v>0.6</v>
      </c>
      <c r="G63" s="94">
        <f>ROUND(($O63-$C63)/($A63-$M63)*($A63-E63)+$C63,2)</f>
        <v>2.73</v>
      </c>
      <c r="I63" s="91">
        <f t="shared" si="1"/>
        <v>10</v>
      </c>
      <c r="J63" s="89">
        <f>J58+50/1000</f>
        <v>0.6</v>
      </c>
      <c r="K63" s="94">
        <f>ROUND(($O63-$C63)/($A63-$M63)*($A63-I63)+$C63,2)</f>
        <v>2.82</v>
      </c>
      <c r="M63" s="30">
        <f>M58</f>
        <v>9</v>
      </c>
      <c r="N63" s="31">
        <f>N58+50/1000</f>
        <v>0.6</v>
      </c>
      <c r="O63" s="32">
        <v>2.9</v>
      </c>
      <c r="Q63" s="91">
        <f t="shared" si="2"/>
        <v>8</v>
      </c>
      <c r="R63" s="89">
        <f>R58+50/1000</f>
        <v>0.6</v>
      </c>
      <c r="S63" s="94">
        <f>ROUND(($AA63-$O63)/($M63-$Y63)*($M63-Q63)+$O63,2)</f>
        <v>3.05</v>
      </c>
      <c r="U63" s="91">
        <f t="shared" si="3"/>
        <v>7</v>
      </c>
      <c r="V63" s="89">
        <f>V58+50/1000</f>
        <v>0.6</v>
      </c>
      <c r="W63" s="94">
        <f>ROUND(($AA63-$O63)/($M63-$Y63)*($M63-U63)+$O63,2)</f>
        <v>3.2</v>
      </c>
      <c r="Y63" s="30">
        <f>Y58</f>
        <v>6</v>
      </c>
      <c r="Z63" s="31">
        <f>Z58+50/1000</f>
        <v>0.6</v>
      </c>
      <c r="AA63" s="32">
        <v>3.35</v>
      </c>
      <c r="AC63" s="30">
        <f>AC58</f>
        <v>5</v>
      </c>
      <c r="AD63" s="31">
        <f>AD58+50/1000</f>
        <v>0.6</v>
      </c>
      <c r="AE63" s="32">
        <v>4.4000000000000004</v>
      </c>
      <c r="AG63" s="30">
        <f>AG58</f>
        <v>4</v>
      </c>
      <c r="AH63" s="31">
        <f>AH58+50/1000</f>
        <v>0.6</v>
      </c>
      <c r="AI63" s="32">
        <v>5</v>
      </c>
      <c r="AK63" s="30">
        <f>AK58</f>
        <v>3</v>
      </c>
      <c r="AL63" s="31">
        <f>AL58+50/1000</f>
        <v>0.6</v>
      </c>
      <c r="AM63" s="32" t="s">
        <v>45</v>
      </c>
    </row>
    <row r="64" spans="1:39">
      <c r="A64" s="30">
        <f>A63</f>
        <v>12</v>
      </c>
      <c r="B64" s="79">
        <f>B63+0.01</f>
        <v>0.61</v>
      </c>
      <c r="C64" s="81">
        <f>ROUND((C68-C63)/(B68-B63)*(B64-B63)+C63,2)</f>
        <v>2.68</v>
      </c>
      <c r="D64" s="84"/>
      <c r="E64" s="91">
        <f t="shared" si="0"/>
        <v>11</v>
      </c>
      <c r="F64" s="92">
        <f>F63+0.01</f>
        <v>0.61</v>
      </c>
      <c r="G64" s="93">
        <f>ROUND((G68-G63)/(F68-F63)*(F64-F63)+G63,2)</f>
        <v>2.77</v>
      </c>
      <c r="H64" s="84"/>
      <c r="I64" s="91">
        <f t="shared" si="1"/>
        <v>10</v>
      </c>
      <c r="J64" s="92">
        <f>J63+0.01</f>
        <v>0.61</v>
      </c>
      <c r="K64" s="93">
        <f>ROUND((K68-K63)/(J68-J63)*(J64-J63)+K63,2)</f>
        <v>2.86</v>
      </c>
      <c r="M64" s="30">
        <f>M63</f>
        <v>9</v>
      </c>
      <c r="N64" s="79">
        <f>N63+0.01</f>
        <v>0.61</v>
      </c>
      <c r="O64" s="81">
        <f>ROUND((O68-O63)/(N68-N63)*(N64-N63)+O63,2)</f>
        <v>2.95</v>
      </c>
      <c r="P64" s="84"/>
      <c r="Q64" s="91">
        <f t="shared" si="2"/>
        <v>8</v>
      </c>
      <c r="R64" s="92">
        <f>R63+0.01</f>
        <v>0.61</v>
      </c>
      <c r="S64" s="93">
        <f>ROUND((S68-S63)/(R68-R63)*(R64-R63)+S63,2)</f>
        <v>3.1</v>
      </c>
      <c r="T64" s="84"/>
      <c r="U64" s="91">
        <f t="shared" si="3"/>
        <v>7</v>
      </c>
      <c r="V64" s="92">
        <f>V63+0.01</f>
        <v>0.61</v>
      </c>
      <c r="W64" s="93">
        <f>ROUND((W68-W63)/(V68-V63)*(V64-V63)+W63,2)</f>
        <v>3.25</v>
      </c>
      <c r="Y64" s="30">
        <f>Y63</f>
        <v>6</v>
      </c>
      <c r="Z64" s="79">
        <f>Z63+0.01</f>
        <v>0.61</v>
      </c>
      <c r="AA64" s="81">
        <f>ROUND((AA68-AA63)/(Z68-Z63)*(Z64-Z63)+AA63,2)</f>
        <v>3.4</v>
      </c>
      <c r="AC64" s="30">
        <f>AC63</f>
        <v>5</v>
      </c>
      <c r="AD64" s="79">
        <f>AD63+0.01</f>
        <v>0.61</v>
      </c>
      <c r="AE64" s="81">
        <f>ROUND((AE68-AE63)/(AD68-AD63)*(AD64-AD63)+AE63,2)</f>
        <v>4.47</v>
      </c>
      <c r="AG64" s="30">
        <f>AG63</f>
        <v>4</v>
      </c>
      <c r="AH64" s="79">
        <f>AH63+0.01</f>
        <v>0.61</v>
      </c>
      <c r="AI64" s="81">
        <f>ROUND((AI68-AI63)/(AH68-AH63)*(AH64-AH63)+AI63,2)</f>
        <v>5.22</v>
      </c>
      <c r="AK64" s="30">
        <f>AK63</f>
        <v>3</v>
      </c>
      <c r="AL64" s="79">
        <f>AL63+0.01</f>
        <v>0.61</v>
      </c>
      <c r="AM64" s="32" t="s">
        <v>45</v>
      </c>
    </row>
    <row r="65" spans="1:39">
      <c r="A65" s="30">
        <f>A64</f>
        <v>12</v>
      </c>
      <c r="B65" s="79">
        <f>B64+0.01</f>
        <v>0.62</v>
      </c>
      <c r="C65" s="81">
        <f>ROUND((C68-C63)/(B68-B63)*(B65-B63)+C63,2)</f>
        <v>2.71</v>
      </c>
      <c r="D65" s="84"/>
      <c r="E65" s="91">
        <f t="shared" si="0"/>
        <v>11</v>
      </c>
      <c r="F65" s="92">
        <f>F64+0.01</f>
        <v>0.62</v>
      </c>
      <c r="G65" s="93">
        <f>ROUND((G68-G63)/(F68-F63)*(F65-F63)+G63,2)</f>
        <v>2.81</v>
      </c>
      <c r="H65" s="84"/>
      <c r="I65" s="91">
        <f t="shared" si="1"/>
        <v>10</v>
      </c>
      <c r="J65" s="92">
        <f>J64+0.01</f>
        <v>0.62</v>
      </c>
      <c r="K65" s="93">
        <f>ROUND((K68-K63)/(J68-J63)*(J65-J63)+K63,2)</f>
        <v>2.9</v>
      </c>
      <c r="M65" s="30">
        <f>M64</f>
        <v>9</v>
      </c>
      <c r="N65" s="79">
        <f>N64+0.01</f>
        <v>0.62</v>
      </c>
      <c r="O65" s="81">
        <f>ROUND((O68-O63)/(N68-N63)*(N65-N63)+O63,2)</f>
        <v>3</v>
      </c>
      <c r="P65" s="84"/>
      <c r="Q65" s="91">
        <f t="shared" si="2"/>
        <v>8</v>
      </c>
      <c r="R65" s="92">
        <f>R64+0.01</f>
        <v>0.62</v>
      </c>
      <c r="S65" s="93">
        <f>ROUND((S68-S63)/(R68-R63)*(R65-R63)+S63,2)</f>
        <v>3.15</v>
      </c>
      <c r="T65" s="84"/>
      <c r="U65" s="91">
        <f t="shared" si="3"/>
        <v>7</v>
      </c>
      <c r="V65" s="92">
        <f>V64+0.01</f>
        <v>0.62</v>
      </c>
      <c r="W65" s="93">
        <f>ROUND((W68-W63)/(V68-V63)*(V65-V63)+W63,2)</f>
        <v>3.3</v>
      </c>
      <c r="Y65" s="30">
        <f>Y64</f>
        <v>6</v>
      </c>
      <c r="Z65" s="79">
        <f>Z64+0.01</f>
        <v>0.62</v>
      </c>
      <c r="AA65" s="81">
        <f>ROUND((AA68-AA63)/(Z68-Z63)*(Z65-Z63)+AA63,2)</f>
        <v>3.45</v>
      </c>
      <c r="AC65" s="30">
        <f>AC64</f>
        <v>5</v>
      </c>
      <c r="AD65" s="79">
        <f>AD64+0.01</f>
        <v>0.62</v>
      </c>
      <c r="AE65" s="81">
        <f>ROUND((AE68-AE63)/(AD68-AD63)*(AD65-AD63)+AE63,2)</f>
        <v>4.54</v>
      </c>
      <c r="AG65" s="30">
        <f>AG64</f>
        <v>4</v>
      </c>
      <c r="AH65" s="79">
        <f>AH64+0.01</f>
        <v>0.62</v>
      </c>
      <c r="AI65" s="81">
        <f>ROUND((AI68-AI63)/(AH68-AH63)*(AH65-AH63)+AI63,2)</f>
        <v>5.44</v>
      </c>
      <c r="AK65" s="30">
        <f>AK64</f>
        <v>3</v>
      </c>
      <c r="AL65" s="79">
        <f>AL64+0.01</f>
        <v>0.62</v>
      </c>
      <c r="AM65" s="32" t="s">
        <v>45</v>
      </c>
    </row>
    <row r="66" spans="1:39">
      <c r="A66" s="30">
        <f>A65</f>
        <v>12</v>
      </c>
      <c r="B66" s="79">
        <f>B65+0.01</f>
        <v>0.63</v>
      </c>
      <c r="C66" s="81">
        <f>ROUND((C68-C63)/(B68-B63)*(B66-B63)+C63,2)</f>
        <v>2.74</v>
      </c>
      <c r="D66" s="84"/>
      <c r="E66" s="91">
        <f t="shared" si="0"/>
        <v>11</v>
      </c>
      <c r="F66" s="92">
        <f>F65+0.01</f>
        <v>0.63</v>
      </c>
      <c r="G66" s="93">
        <f>ROUND((G68-G63)/(F68-F63)*(F66-F63)+G63,2)</f>
        <v>2.84</v>
      </c>
      <c r="H66" s="84"/>
      <c r="I66" s="91">
        <f t="shared" si="1"/>
        <v>10</v>
      </c>
      <c r="J66" s="92">
        <f>J65+0.01</f>
        <v>0.63</v>
      </c>
      <c r="K66" s="93">
        <f>ROUND((K68-K63)/(J68-J63)*(J66-J63)+K63,2)</f>
        <v>2.95</v>
      </c>
      <c r="M66" s="30">
        <f>M65</f>
        <v>9</v>
      </c>
      <c r="N66" s="79">
        <f>N65+0.01</f>
        <v>0.63</v>
      </c>
      <c r="O66" s="81">
        <f>ROUND((O68-O63)/(N68-N63)*(N66-N63)+O63,2)</f>
        <v>3.05</v>
      </c>
      <c r="P66" s="84"/>
      <c r="Q66" s="91">
        <f t="shared" si="2"/>
        <v>8</v>
      </c>
      <c r="R66" s="92">
        <f>R65+0.01</f>
        <v>0.63</v>
      </c>
      <c r="S66" s="93">
        <f>ROUND((S68-S63)/(R68-R63)*(R66-R63)+S63,2)</f>
        <v>3.2</v>
      </c>
      <c r="T66" s="84"/>
      <c r="U66" s="91">
        <f t="shared" si="3"/>
        <v>7</v>
      </c>
      <c r="V66" s="92">
        <f>V65+0.01</f>
        <v>0.63</v>
      </c>
      <c r="W66" s="93">
        <f>ROUND((W68-W63)/(V68-V63)*(V66-V63)+W63,2)</f>
        <v>3.35</v>
      </c>
      <c r="Y66" s="30">
        <f>Y65</f>
        <v>6</v>
      </c>
      <c r="Z66" s="79">
        <f>Z65+0.01</f>
        <v>0.63</v>
      </c>
      <c r="AA66" s="81">
        <f>ROUND((AA68-AA63)/(Z68-Z63)*(Z66-Z63)+AA63,2)</f>
        <v>3.5</v>
      </c>
      <c r="AC66" s="30">
        <f>AC65</f>
        <v>5</v>
      </c>
      <c r="AD66" s="79">
        <f>AD65+0.01</f>
        <v>0.63</v>
      </c>
      <c r="AE66" s="81">
        <f>ROUND((AE68-AE63)/(AD68-AD63)*(AD66-AD63)+AE63,2)</f>
        <v>4.6100000000000003</v>
      </c>
      <c r="AG66" s="30">
        <f>AG65</f>
        <v>4</v>
      </c>
      <c r="AH66" s="79">
        <f>AH65+0.01</f>
        <v>0.63</v>
      </c>
      <c r="AI66" s="81">
        <f>ROUND((AI68-AI63)/(AH68-AH63)*(AH66-AH63)+AI63,2)</f>
        <v>5.66</v>
      </c>
      <c r="AK66" s="30">
        <f>AK65</f>
        <v>3</v>
      </c>
      <c r="AL66" s="79">
        <f>AL65+0.01</f>
        <v>0.63</v>
      </c>
      <c r="AM66" s="32" t="s">
        <v>45</v>
      </c>
    </row>
    <row r="67" spans="1:39">
      <c r="A67" s="30">
        <f>A66</f>
        <v>12</v>
      </c>
      <c r="B67" s="79">
        <f>B66+0.01</f>
        <v>0.64</v>
      </c>
      <c r="C67" s="81">
        <f>ROUND((C68-C63)/(B68-B63)*(B67-B63)+C63,2)</f>
        <v>2.77</v>
      </c>
      <c r="D67" s="84"/>
      <c r="E67" s="91">
        <f t="shared" si="0"/>
        <v>11</v>
      </c>
      <c r="F67" s="92">
        <f>F66+0.01</f>
        <v>0.64</v>
      </c>
      <c r="G67" s="93">
        <f>ROUND((G68-G63)/(F68-F63)*(F67-F63)+G63,2)</f>
        <v>2.88</v>
      </c>
      <c r="H67" s="84"/>
      <c r="I67" s="91">
        <f t="shared" si="1"/>
        <v>10</v>
      </c>
      <c r="J67" s="92">
        <f>J66+0.01</f>
        <v>0.64</v>
      </c>
      <c r="K67" s="93">
        <f>ROUND((K68-K63)/(J68-J63)*(J67-J63)+K63,2)</f>
        <v>2.99</v>
      </c>
      <c r="M67" s="30">
        <f>M66</f>
        <v>9</v>
      </c>
      <c r="N67" s="79">
        <f>N66+0.01</f>
        <v>0.64</v>
      </c>
      <c r="O67" s="81">
        <f>ROUND((O68-O63)/(N68-N63)*(N67-N63)+O63,2)</f>
        <v>3.1</v>
      </c>
      <c r="P67" s="84"/>
      <c r="Q67" s="91">
        <f t="shared" si="2"/>
        <v>8</v>
      </c>
      <c r="R67" s="92">
        <f>R66+0.01</f>
        <v>0.64</v>
      </c>
      <c r="S67" s="93">
        <f>ROUND((S68-S63)/(R68-R63)*(R67-R63)+S63,2)</f>
        <v>3.25</v>
      </c>
      <c r="T67" s="84"/>
      <c r="U67" s="91">
        <f t="shared" si="3"/>
        <v>7</v>
      </c>
      <c r="V67" s="92">
        <f>V66+0.01</f>
        <v>0.64</v>
      </c>
      <c r="W67" s="93">
        <f>ROUND((W68-W63)/(V68-V63)*(V67-V63)+W63,2)</f>
        <v>3.4</v>
      </c>
      <c r="Y67" s="30">
        <f>Y66</f>
        <v>6</v>
      </c>
      <c r="Z67" s="79">
        <f>Z66+0.01</f>
        <v>0.64</v>
      </c>
      <c r="AA67" s="81">
        <f>ROUND((AA68-AA63)/(Z68-Z63)*(Z67-Z63)+AA63,2)</f>
        <v>3.55</v>
      </c>
      <c r="AC67" s="30">
        <f>AC66</f>
        <v>5</v>
      </c>
      <c r="AD67" s="79">
        <f>AD66+0.01</f>
        <v>0.64</v>
      </c>
      <c r="AE67" s="81">
        <f>ROUND((AE68-AE63)/(AD68-AD63)*(AD67-AD63)+AE63,2)</f>
        <v>4.68</v>
      </c>
      <c r="AG67" s="30">
        <f>AG66</f>
        <v>4</v>
      </c>
      <c r="AH67" s="79">
        <f>AH66+0.01</f>
        <v>0.64</v>
      </c>
      <c r="AI67" s="81">
        <f>ROUND((AI68-AI63)/(AH68-AH63)*(AH67-AH63)+AI63,2)</f>
        <v>5.88</v>
      </c>
      <c r="AK67" s="30">
        <f>AK66</f>
        <v>3</v>
      </c>
      <c r="AL67" s="79">
        <f>AL66+0.01</f>
        <v>0.64</v>
      </c>
      <c r="AM67" s="32" t="s">
        <v>45</v>
      </c>
    </row>
    <row r="68" spans="1:39">
      <c r="A68" s="30">
        <f>A63</f>
        <v>12</v>
      </c>
      <c r="B68" s="31">
        <f>B63+50/1000</f>
        <v>0.65</v>
      </c>
      <c r="C68" s="32">
        <v>2.8</v>
      </c>
      <c r="E68" s="91">
        <f t="shared" si="0"/>
        <v>11</v>
      </c>
      <c r="F68" s="89">
        <f>F63+50/1000</f>
        <v>0.65</v>
      </c>
      <c r="G68" s="94">
        <f>ROUND(($O68-$C68)/($A68-$M68)*($A68-E68)+$C68,2)</f>
        <v>2.92</v>
      </c>
      <c r="I68" s="91">
        <f t="shared" si="1"/>
        <v>10</v>
      </c>
      <c r="J68" s="89">
        <f>J63+50/1000</f>
        <v>0.65</v>
      </c>
      <c r="K68" s="94">
        <f>ROUND(($O68-$C68)/($A68-$M68)*($A68-I68)+$C68,2)</f>
        <v>3.03</v>
      </c>
      <c r="M68" s="30">
        <f>M63</f>
        <v>9</v>
      </c>
      <c r="N68" s="31">
        <f>N63+50/1000</f>
        <v>0.65</v>
      </c>
      <c r="O68" s="32">
        <v>3.15</v>
      </c>
      <c r="Q68" s="91">
        <f t="shared" si="2"/>
        <v>8</v>
      </c>
      <c r="R68" s="89">
        <f>R63+50/1000</f>
        <v>0.65</v>
      </c>
      <c r="S68" s="94">
        <f>ROUND(($AA68-$O68)/($M68-$Y68)*($M68-Q68)+$O68,2)</f>
        <v>3.3</v>
      </c>
      <c r="U68" s="91">
        <f t="shared" si="3"/>
        <v>7</v>
      </c>
      <c r="V68" s="89">
        <f>V63+50/1000</f>
        <v>0.65</v>
      </c>
      <c r="W68" s="94">
        <f>ROUND(($AA68-$O68)/($M68-$Y68)*($M68-U68)+$O68,2)</f>
        <v>3.45</v>
      </c>
      <c r="Y68" s="30">
        <f>Y63</f>
        <v>6</v>
      </c>
      <c r="Z68" s="31">
        <f>Z63+50/1000</f>
        <v>0.65</v>
      </c>
      <c r="AA68" s="32">
        <v>3.6</v>
      </c>
      <c r="AC68" s="30">
        <f>AC63</f>
        <v>5</v>
      </c>
      <c r="AD68" s="31">
        <f>AD63+50/1000</f>
        <v>0.65</v>
      </c>
      <c r="AE68" s="32">
        <v>4.75</v>
      </c>
      <c r="AG68" s="30">
        <f>AG63</f>
        <v>4</v>
      </c>
      <c r="AH68" s="31">
        <f>AH63+50/1000</f>
        <v>0.65</v>
      </c>
      <c r="AI68" s="32">
        <v>6.1</v>
      </c>
      <c r="AK68" s="30">
        <f>AK63</f>
        <v>3</v>
      </c>
      <c r="AL68" s="31">
        <f>AL63+50/1000</f>
        <v>0.65</v>
      </c>
      <c r="AM68" s="32" t="s">
        <v>45</v>
      </c>
    </row>
    <row r="69" spans="1:39">
      <c r="A69" s="30">
        <f>A68</f>
        <v>12</v>
      </c>
      <c r="B69" s="79">
        <f>B68+0.01</f>
        <v>0.66</v>
      </c>
      <c r="C69" s="81">
        <f>ROUND((C73-C68)/(B73-B68)*(B69-B68)+C68,2)</f>
        <v>2.85</v>
      </c>
      <c r="D69" s="84"/>
      <c r="E69" s="91">
        <f t="shared" ref="E69:E132" si="4">E68</f>
        <v>11</v>
      </c>
      <c r="F69" s="92">
        <f>F68+0.01</f>
        <v>0.66</v>
      </c>
      <c r="G69" s="93">
        <f>ROUND((G73-G68)/(F73-F68)*(F69-F68)+G68,2)</f>
        <v>2.97</v>
      </c>
      <c r="H69" s="84"/>
      <c r="I69" s="91">
        <f t="shared" ref="I69:I132" si="5">I68</f>
        <v>10</v>
      </c>
      <c r="J69" s="92">
        <f>J68+0.01</f>
        <v>0.66</v>
      </c>
      <c r="K69" s="93">
        <f>ROUND((K73-K68)/(J73-J68)*(J69-J68)+K68,2)</f>
        <v>3.07</v>
      </c>
      <c r="M69" s="30">
        <f>M68</f>
        <v>9</v>
      </c>
      <c r="N69" s="79">
        <f>N68+0.01</f>
        <v>0.66</v>
      </c>
      <c r="O69" s="81">
        <f>ROUND((O73-O68)/(N73-N68)*(N69-N68)+O68,2)</f>
        <v>3.19</v>
      </c>
      <c r="P69" s="84"/>
      <c r="Q69" s="91">
        <f t="shared" ref="Q69:Q132" si="6">Q68</f>
        <v>8</v>
      </c>
      <c r="R69" s="92">
        <f>R68+0.01</f>
        <v>0.66</v>
      </c>
      <c r="S69" s="93">
        <f>ROUND((S73-S68)/(R73-R68)*(R69-R68)+S68,2)</f>
        <v>3.34</v>
      </c>
      <c r="T69" s="84"/>
      <c r="U69" s="91">
        <f t="shared" ref="U69:U132" si="7">U68</f>
        <v>7</v>
      </c>
      <c r="V69" s="92">
        <f>V68+0.01</f>
        <v>0.66</v>
      </c>
      <c r="W69" s="93">
        <f>ROUND((W73-W68)/(V73-V68)*(V69-V68)+W68,2)</f>
        <v>3.5</v>
      </c>
      <c r="Y69" s="30">
        <f>Y68</f>
        <v>6</v>
      </c>
      <c r="Z69" s="79">
        <f>Z68+0.01</f>
        <v>0.66</v>
      </c>
      <c r="AA69" s="81">
        <f>ROUND((AA73-AA68)/(Z73-Z68)*(Z69-Z68)+AA68,2)</f>
        <v>3.65</v>
      </c>
      <c r="AC69" s="30">
        <f>AC68</f>
        <v>5</v>
      </c>
      <c r="AD69" s="79">
        <f>AD68+0.01</f>
        <v>0.66</v>
      </c>
      <c r="AE69" s="81">
        <f>ROUND((AE73-AE68)/(AD73-AD68)*(AD69-AD68)+AE68,2)</f>
        <v>4.8</v>
      </c>
      <c r="AG69" s="30">
        <f>AG68</f>
        <v>4</v>
      </c>
      <c r="AH69" s="79">
        <f>AH68+0.01</f>
        <v>0.66</v>
      </c>
      <c r="AI69" s="81">
        <f>ROUND((AI73-AI68)/(AH73-AH68)*(AH69-AH68)+AI68,2)</f>
        <v>6.18</v>
      </c>
      <c r="AK69" s="30">
        <f>AK68</f>
        <v>3</v>
      </c>
      <c r="AL69" s="79">
        <f>AL68+0.01</f>
        <v>0.66</v>
      </c>
      <c r="AM69" s="32" t="s">
        <v>45</v>
      </c>
    </row>
    <row r="70" spans="1:39">
      <c r="A70" s="30">
        <f>A69</f>
        <v>12</v>
      </c>
      <c r="B70" s="79">
        <f>B69+0.01</f>
        <v>0.67</v>
      </c>
      <c r="C70" s="81">
        <f>ROUND((C73-C68)/(B73-B68)*(B70-B68)+C68,2)</f>
        <v>2.9</v>
      </c>
      <c r="D70" s="84"/>
      <c r="E70" s="91">
        <f t="shared" si="4"/>
        <v>11</v>
      </c>
      <c r="F70" s="92">
        <f>F69+0.01</f>
        <v>0.67</v>
      </c>
      <c r="G70" s="93">
        <f>ROUND((G73-G68)/(F73-F68)*(F70-F68)+G68,2)</f>
        <v>3.01</v>
      </c>
      <c r="H70" s="84"/>
      <c r="I70" s="91">
        <f t="shared" si="5"/>
        <v>10</v>
      </c>
      <c r="J70" s="92">
        <f>J69+0.01</f>
        <v>0.67</v>
      </c>
      <c r="K70" s="93">
        <f>ROUND((K73-K68)/(J73-J68)*(J70-J68)+K68,2)</f>
        <v>3.12</v>
      </c>
      <c r="M70" s="30">
        <f>M69</f>
        <v>9</v>
      </c>
      <c r="N70" s="79">
        <f>N69+0.01</f>
        <v>0.67</v>
      </c>
      <c r="O70" s="81">
        <f>ROUND((O73-O68)/(N73-N68)*(N70-N68)+O68,2)</f>
        <v>3.23</v>
      </c>
      <c r="P70" s="84"/>
      <c r="Q70" s="91">
        <f t="shared" si="6"/>
        <v>8</v>
      </c>
      <c r="R70" s="92">
        <f>R69+0.01</f>
        <v>0.67</v>
      </c>
      <c r="S70" s="93">
        <f>ROUND((S73-S68)/(R73-R68)*(R70-R68)+S68,2)</f>
        <v>3.39</v>
      </c>
      <c r="T70" s="84"/>
      <c r="U70" s="91">
        <f t="shared" si="7"/>
        <v>7</v>
      </c>
      <c r="V70" s="92">
        <f>V69+0.01</f>
        <v>0.67</v>
      </c>
      <c r="W70" s="93">
        <f>ROUND((W73-W68)/(V73-V68)*(V70-V68)+W68,2)</f>
        <v>3.54</v>
      </c>
      <c r="Y70" s="30">
        <f>Y69</f>
        <v>6</v>
      </c>
      <c r="Z70" s="79">
        <f>Z69+0.01</f>
        <v>0.67</v>
      </c>
      <c r="AA70" s="81">
        <f>ROUND((AA73-AA68)/(Z73-Z68)*(Z70-Z68)+AA68,2)</f>
        <v>3.7</v>
      </c>
      <c r="AC70" s="30">
        <f>AC69</f>
        <v>5</v>
      </c>
      <c r="AD70" s="79">
        <f>AD69+0.01</f>
        <v>0.67</v>
      </c>
      <c r="AE70" s="81">
        <f>ROUND((AE73-AE68)/(AD73-AD68)*(AD70-AD68)+AE68,2)</f>
        <v>4.8499999999999996</v>
      </c>
      <c r="AG70" s="30">
        <f>AG69</f>
        <v>4</v>
      </c>
      <c r="AH70" s="79">
        <f>AH69+0.01</f>
        <v>0.67</v>
      </c>
      <c r="AI70" s="81">
        <f>ROUND((AI73-AI68)/(AH73-AH68)*(AH70-AH68)+AI68,2)</f>
        <v>6.26</v>
      </c>
      <c r="AK70" s="30">
        <f>AK69</f>
        <v>3</v>
      </c>
      <c r="AL70" s="79">
        <f>AL69+0.01</f>
        <v>0.67</v>
      </c>
      <c r="AM70" s="32" t="s">
        <v>45</v>
      </c>
    </row>
    <row r="71" spans="1:39">
      <c r="A71" s="30">
        <f>A70</f>
        <v>12</v>
      </c>
      <c r="B71" s="79">
        <f>B70+0.01</f>
        <v>0.68</v>
      </c>
      <c r="C71" s="81">
        <f>ROUND((C73-C68)/(B73-B68)*(B71-B68)+C68,2)</f>
        <v>2.95</v>
      </c>
      <c r="D71" s="84"/>
      <c r="E71" s="91">
        <f t="shared" si="4"/>
        <v>11</v>
      </c>
      <c r="F71" s="92">
        <f>F70+0.01</f>
        <v>0.68</v>
      </c>
      <c r="G71" s="93">
        <f>ROUND((G73-G68)/(F73-F68)*(F71-F68)+G68,2)</f>
        <v>3.06</v>
      </c>
      <c r="H71" s="84"/>
      <c r="I71" s="91">
        <f t="shared" si="5"/>
        <v>10</v>
      </c>
      <c r="J71" s="92">
        <f>J70+0.01</f>
        <v>0.68</v>
      </c>
      <c r="K71" s="93">
        <f>ROUND((K73-K68)/(J73-J68)*(J71-J68)+K68,2)</f>
        <v>3.16</v>
      </c>
      <c r="M71" s="30">
        <f>M70</f>
        <v>9</v>
      </c>
      <c r="N71" s="79">
        <f>N70+0.01</f>
        <v>0.68</v>
      </c>
      <c r="O71" s="81">
        <f>ROUND((O73-O68)/(N73-N68)*(N71-N68)+O68,2)</f>
        <v>3.27</v>
      </c>
      <c r="P71" s="84"/>
      <c r="Q71" s="91">
        <f t="shared" si="6"/>
        <v>8</v>
      </c>
      <c r="R71" s="92">
        <f>R70+0.01</f>
        <v>0.68</v>
      </c>
      <c r="S71" s="93">
        <f>ROUND((S73-S68)/(R73-R68)*(R71-R68)+S68,2)</f>
        <v>3.43</v>
      </c>
      <c r="T71" s="84"/>
      <c r="U71" s="91">
        <f t="shared" si="7"/>
        <v>7</v>
      </c>
      <c r="V71" s="92">
        <f>V70+0.01</f>
        <v>0.68</v>
      </c>
      <c r="W71" s="93">
        <f>ROUND((W73-W68)/(V73-V68)*(V71-V68)+W68,2)</f>
        <v>3.59</v>
      </c>
      <c r="Y71" s="30">
        <f>Y70</f>
        <v>6</v>
      </c>
      <c r="Z71" s="79">
        <f>Z70+0.01</f>
        <v>0.68</v>
      </c>
      <c r="AA71" s="81">
        <f>ROUND((AA73-AA68)/(Z73-Z68)*(Z71-Z68)+AA68,2)</f>
        <v>3.75</v>
      </c>
      <c r="AC71" s="30">
        <f>AC70</f>
        <v>5</v>
      </c>
      <c r="AD71" s="79">
        <f>AD70+0.01</f>
        <v>0.68</v>
      </c>
      <c r="AE71" s="81">
        <f>ROUND((AE73-AE68)/(AD73-AD68)*(AD71-AD68)+AE68,2)</f>
        <v>4.9000000000000004</v>
      </c>
      <c r="AG71" s="30">
        <f>AG70</f>
        <v>4</v>
      </c>
      <c r="AH71" s="79">
        <f>AH70+0.01</f>
        <v>0.68</v>
      </c>
      <c r="AI71" s="81">
        <f>ROUND((AI73-AI68)/(AH73-AH68)*(AH71-AH68)+AI68,2)</f>
        <v>6.34</v>
      </c>
      <c r="AK71" s="30">
        <f>AK70</f>
        <v>3</v>
      </c>
      <c r="AL71" s="79">
        <f>AL70+0.01</f>
        <v>0.68</v>
      </c>
      <c r="AM71" s="32" t="s">
        <v>45</v>
      </c>
    </row>
    <row r="72" spans="1:39">
      <c r="A72" s="30">
        <f>A71</f>
        <v>12</v>
      </c>
      <c r="B72" s="79">
        <f>B71+0.01</f>
        <v>0.69000000000000006</v>
      </c>
      <c r="C72" s="81">
        <f>ROUND((C73-C68)/(B73-B68)*(B72-B68)+C68,2)</f>
        <v>3</v>
      </c>
      <c r="D72" s="84"/>
      <c r="E72" s="91">
        <f t="shared" si="4"/>
        <v>11</v>
      </c>
      <c r="F72" s="92">
        <f>F71+0.01</f>
        <v>0.69000000000000006</v>
      </c>
      <c r="G72" s="93">
        <f>ROUND((G73-G68)/(F73-F68)*(F72-F68)+G68,2)</f>
        <v>3.1</v>
      </c>
      <c r="H72" s="84"/>
      <c r="I72" s="91">
        <f t="shared" si="5"/>
        <v>10</v>
      </c>
      <c r="J72" s="92">
        <f>J71+0.01</f>
        <v>0.69000000000000006</v>
      </c>
      <c r="K72" s="93">
        <f>ROUND((K73-K68)/(J73-J68)*(J72-J68)+K68,2)</f>
        <v>3.21</v>
      </c>
      <c r="M72" s="30">
        <f>M71</f>
        <v>9</v>
      </c>
      <c r="N72" s="79">
        <f>N71+0.01</f>
        <v>0.69000000000000006</v>
      </c>
      <c r="O72" s="81">
        <f>ROUND((O73-O68)/(N73-N68)*(N72-N68)+O68,2)</f>
        <v>3.31</v>
      </c>
      <c r="P72" s="84"/>
      <c r="Q72" s="91">
        <f t="shared" si="6"/>
        <v>8</v>
      </c>
      <c r="R72" s="92">
        <f>R71+0.01</f>
        <v>0.69000000000000006</v>
      </c>
      <c r="S72" s="93">
        <f>ROUND((S73-S68)/(R73-R68)*(R72-R68)+S68,2)</f>
        <v>3.48</v>
      </c>
      <c r="T72" s="84"/>
      <c r="U72" s="91">
        <f t="shared" si="7"/>
        <v>7</v>
      </c>
      <c r="V72" s="92">
        <f>V71+0.01</f>
        <v>0.69000000000000006</v>
      </c>
      <c r="W72" s="93">
        <f>ROUND((W73-W68)/(V73-V68)*(V72-V68)+W68,2)</f>
        <v>3.63</v>
      </c>
      <c r="Y72" s="30">
        <f>Y71</f>
        <v>6</v>
      </c>
      <c r="Z72" s="79">
        <f>Z71+0.01</f>
        <v>0.69000000000000006</v>
      </c>
      <c r="AA72" s="81">
        <f>ROUND((AA73-AA68)/(Z73-Z68)*(Z72-Z68)+AA68,2)</f>
        <v>3.8</v>
      </c>
      <c r="AC72" s="30">
        <f>AC71</f>
        <v>5</v>
      </c>
      <c r="AD72" s="79">
        <f>AD71+0.01</f>
        <v>0.69000000000000006</v>
      </c>
      <c r="AE72" s="81">
        <f>ROUND((AE73-AE68)/(AD73-AD68)*(AD72-AD68)+AE68,2)</f>
        <v>4.95</v>
      </c>
      <c r="AG72" s="30">
        <f>AG71</f>
        <v>4</v>
      </c>
      <c r="AH72" s="79">
        <f>AH71+0.01</f>
        <v>0.69000000000000006</v>
      </c>
      <c r="AI72" s="81">
        <f>ROUND((AI73-AI68)/(AH73-AH68)*(AH72-AH68)+AI68,2)</f>
        <v>6.42</v>
      </c>
      <c r="AK72" s="30">
        <f>AK71</f>
        <v>3</v>
      </c>
      <c r="AL72" s="79">
        <f>AL71+0.01</f>
        <v>0.69000000000000006</v>
      </c>
      <c r="AM72" s="32" t="s">
        <v>45</v>
      </c>
    </row>
    <row r="73" spans="1:39">
      <c r="A73" s="30">
        <f>A68</f>
        <v>12</v>
      </c>
      <c r="B73" s="31">
        <f>B68+50/1000</f>
        <v>0.70000000000000007</v>
      </c>
      <c r="C73" s="32">
        <v>3.05</v>
      </c>
      <c r="E73" s="91">
        <f t="shared" si="4"/>
        <v>11</v>
      </c>
      <c r="F73" s="89">
        <f>F68+50/1000</f>
        <v>0.70000000000000007</v>
      </c>
      <c r="G73" s="94">
        <f>ROUND(($O73-$C73)/($A73-$M73)*($A73-E73)+$C73,2)</f>
        <v>3.15</v>
      </c>
      <c r="I73" s="91">
        <f t="shared" si="5"/>
        <v>10</v>
      </c>
      <c r="J73" s="89">
        <f>J68+50/1000</f>
        <v>0.70000000000000007</v>
      </c>
      <c r="K73" s="94">
        <f>ROUND(($O73-$C73)/($A73-$M73)*($A73-I73)+$C73,2)</f>
        <v>3.25</v>
      </c>
      <c r="M73" s="30">
        <f>M68</f>
        <v>9</v>
      </c>
      <c r="N73" s="31">
        <f>N68+50/1000</f>
        <v>0.70000000000000007</v>
      </c>
      <c r="O73" s="32">
        <v>3.35</v>
      </c>
      <c r="Q73" s="91">
        <f t="shared" si="6"/>
        <v>8</v>
      </c>
      <c r="R73" s="89">
        <f>R68+50/1000</f>
        <v>0.70000000000000007</v>
      </c>
      <c r="S73" s="94">
        <f>ROUND(($AA73-$O73)/($M73-$Y73)*($M73-Q73)+$O73,2)</f>
        <v>3.52</v>
      </c>
      <c r="U73" s="91">
        <f t="shared" si="7"/>
        <v>7</v>
      </c>
      <c r="V73" s="89">
        <f>V68+50/1000</f>
        <v>0.70000000000000007</v>
      </c>
      <c r="W73" s="94">
        <f>ROUND(($AA73-$O73)/($M73-$Y73)*($M73-U73)+$O73,2)</f>
        <v>3.68</v>
      </c>
      <c r="Y73" s="30">
        <f>Y68</f>
        <v>6</v>
      </c>
      <c r="Z73" s="31">
        <f>Z68+50/1000</f>
        <v>0.70000000000000007</v>
      </c>
      <c r="AA73" s="32">
        <v>3.85</v>
      </c>
      <c r="AC73" s="30">
        <f>AC68</f>
        <v>5</v>
      </c>
      <c r="AD73" s="31">
        <f>AD68+50/1000</f>
        <v>0.70000000000000007</v>
      </c>
      <c r="AE73" s="32">
        <v>5</v>
      </c>
      <c r="AG73" s="30">
        <f>AG68</f>
        <v>4</v>
      </c>
      <c r="AH73" s="31">
        <f>AH68+50/1000</f>
        <v>0.70000000000000007</v>
      </c>
      <c r="AI73" s="32">
        <v>6.5</v>
      </c>
      <c r="AK73" s="30">
        <f>AK68</f>
        <v>3</v>
      </c>
      <c r="AL73" s="31">
        <f>AL68+50/1000</f>
        <v>0.70000000000000007</v>
      </c>
      <c r="AM73" s="32" t="s">
        <v>45</v>
      </c>
    </row>
    <row r="74" spans="1:39">
      <c r="A74" s="30">
        <f>A73</f>
        <v>12</v>
      </c>
      <c r="B74" s="79">
        <f>B73+0.01</f>
        <v>0.71000000000000008</v>
      </c>
      <c r="C74" s="81">
        <f>ROUND((C78-C73)/(B78-B73)*(B74-B73)+C73,2)</f>
        <v>3.08</v>
      </c>
      <c r="D74" s="84"/>
      <c r="E74" s="91">
        <f t="shared" si="4"/>
        <v>11</v>
      </c>
      <c r="F74" s="92">
        <f>F73+0.01</f>
        <v>0.71000000000000008</v>
      </c>
      <c r="G74" s="93">
        <f>ROUND((G78-G73)/(F78-F73)*(F74-F73)+G73,2)</f>
        <v>3.18</v>
      </c>
      <c r="H74" s="84"/>
      <c r="I74" s="91">
        <f t="shared" si="5"/>
        <v>10</v>
      </c>
      <c r="J74" s="92">
        <f>J73+0.01</f>
        <v>0.71000000000000008</v>
      </c>
      <c r="K74" s="93">
        <f>ROUND((K78-K73)/(J78-J73)*(J74-J73)+K73,2)</f>
        <v>3.29</v>
      </c>
      <c r="M74" s="30">
        <f>M73</f>
        <v>9</v>
      </c>
      <c r="N74" s="79">
        <f>N73+0.01</f>
        <v>0.71000000000000008</v>
      </c>
      <c r="O74" s="81">
        <f>ROUND((O78-O73)/(N78-N73)*(N74-N73)+O73,2)</f>
        <v>3.39</v>
      </c>
      <c r="P74" s="84"/>
      <c r="Q74" s="91">
        <f t="shared" si="6"/>
        <v>8</v>
      </c>
      <c r="R74" s="92">
        <f>R73+0.01</f>
        <v>0.71000000000000008</v>
      </c>
      <c r="S74" s="93">
        <f>ROUND((S78-S73)/(R78-R73)*(R74-R73)+S73,2)</f>
        <v>3.56</v>
      </c>
      <c r="T74" s="84"/>
      <c r="U74" s="91">
        <f t="shared" si="7"/>
        <v>7</v>
      </c>
      <c r="V74" s="92">
        <f>V73+0.01</f>
        <v>0.71000000000000008</v>
      </c>
      <c r="W74" s="93">
        <f>ROUND((W78-W73)/(V78-V73)*(V74-V73)+W73,2)</f>
        <v>3.73</v>
      </c>
      <c r="Y74" s="30">
        <f>Y73</f>
        <v>6</v>
      </c>
      <c r="Z74" s="79">
        <f>Z73+0.01</f>
        <v>0.71000000000000008</v>
      </c>
      <c r="AA74" s="81">
        <f>ROUND((AA78-AA73)/(Z78-Z73)*(Z74-Z73)+AA73,2)</f>
        <v>3.9</v>
      </c>
      <c r="AC74" s="30">
        <f>AC73</f>
        <v>5</v>
      </c>
      <c r="AD74" s="79">
        <f>AD73+0.01</f>
        <v>0.71000000000000008</v>
      </c>
      <c r="AE74" s="81">
        <f>ROUND((AE78-AE73)/(AD78-AD73)*(AD74-AD73)+AE73,2)</f>
        <v>5.0599999999999996</v>
      </c>
      <c r="AG74" s="30">
        <f>AG73</f>
        <v>4</v>
      </c>
      <c r="AH74" s="79">
        <f>AH73+0.01</f>
        <v>0.71000000000000008</v>
      </c>
      <c r="AI74" s="81">
        <f>ROUND((AI78-AI73)/(AH78-AH73)*(AH74-AH73)+AI73,2)</f>
        <v>6.56</v>
      </c>
      <c r="AK74" s="30">
        <f>AK73</f>
        <v>3</v>
      </c>
      <c r="AL74" s="79">
        <f>AL73+0.01</f>
        <v>0.71000000000000008</v>
      </c>
      <c r="AM74" s="32" t="s">
        <v>45</v>
      </c>
    </row>
    <row r="75" spans="1:39">
      <c r="A75" s="30">
        <f>A74</f>
        <v>12</v>
      </c>
      <c r="B75" s="79">
        <f>B74+0.01</f>
        <v>0.72000000000000008</v>
      </c>
      <c r="C75" s="81">
        <f>ROUND((C78-C73)/(B78-B73)*(B75-B73)+C73,2)</f>
        <v>3.11</v>
      </c>
      <c r="D75" s="84"/>
      <c r="E75" s="91">
        <f t="shared" si="4"/>
        <v>11</v>
      </c>
      <c r="F75" s="92">
        <f>F74+0.01</f>
        <v>0.72000000000000008</v>
      </c>
      <c r="G75" s="93">
        <f>ROUND((G78-G73)/(F78-F73)*(F75-F73)+G73,2)</f>
        <v>3.22</v>
      </c>
      <c r="H75" s="84"/>
      <c r="I75" s="91">
        <f t="shared" si="5"/>
        <v>10</v>
      </c>
      <c r="J75" s="92">
        <f>J74+0.01</f>
        <v>0.72000000000000008</v>
      </c>
      <c r="K75" s="93">
        <f>ROUND((K78-K73)/(J78-J73)*(J75-J73)+K73,2)</f>
        <v>3.32</v>
      </c>
      <c r="M75" s="30">
        <f>M74</f>
        <v>9</v>
      </c>
      <c r="N75" s="79">
        <f>N74+0.01</f>
        <v>0.72000000000000008</v>
      </c>
      <c r="O75" s="81">
        <f>ROUND((O78-O73)/(N78-N73)*(N75-N73)+O73,2)</f>
        <v>3.43</v>
      </c>
      <c r="P75" s="84"/>
      <c r="Q75" s="91">
        <f t="shared" si="6"/>
        <v>8</v>
      </c>
      <c r="R75" s="92">
        <f>R74+0.01</f>
        <v>0.72000000000000008</v>
      </c>
      <c r="S75" s="93">
        <f>ROUND((S78-S73)/(R78-R73)*(R75-R73)+S73,2)</f>
        <v>3.6</v>
      </c>
      <c r="T75" s="84"/>
      <c r="U75" s="91">
        <f t="shared" si="7"/>
        <v>7</v>
      </c>
      <c r="V75" s="92">
        <f>V74+0.01</f>
        <v>0.72000000000000008</v>
      </c>
      <c r="W75" s="93">
        <f>ROUND((W78-W73)/(V78-V73)*(V75-V73)+W73,2)</f>
        <v>3.78</v>
      </c>
      <c r="Y75" s="30">
        <f>Y74</f>
        <v>6</v>
      </c>
      <c r="Z75" s="79">
        <f>Z74+0.01</f>
        <v>0.72000000000000008</v>
      </c>
      <c r="AA75" s="81">
        <f>ROUND((AA78-AA73)/(Z78-Z73)*(Z75-Z73)+AA73,2)</f>
        <v>3.95</v>
      </c>
      <c r="AC75" s="30">
        <f>AC74</f>
        <v>5</v>
      </c>
      <c r="AD75" s="79">
        <f>AD74+0.01</f>
        <v>0.72000000000000008</v>
      </c>
      <c r="AE75" s="81">
        <f>ROUND((AE78-AE73)/(AD78-AD73)*(AD75-AD73)+AE73,2)</f>
        <v>5.12</v>
      </c>
      <c r="AG75" s="30">
        <f>AG74</f>
        <v>4</v>
      </c>
      <c r="AH75" s="79">
        <f>AH74+0.01</f>
        <v>0.72000000000000008</v>
      </c>
      <c r="AI75" s="81">
        <f>ROUND((AI78-AI73)/(AH78-AH73)*(AH75-AH73)+AI73,2)</f>
        <v>6.62</v>
      </c>
      <c r="AK75" s="30">
        <f>AK74</f>
        <v>3</v>
      </c>
      <c r="AL75" s="79">
        <f>AL74+0.01</f>
        <v>0.72000000000000008</v>
      </c>
      <c r="AM75" s="32" t="s">
        <v>45</v>
      </c>
    </row>
    <row r="76" spans="1:39">
      <c r="A76" s="30">
        <f>A75</f>
        <v>12</v>
      </c>
      <c r="B76" s="79">
        <f>B75+0.01</f>
        <v>0.73000000000000009</v>
      </c>
      <c r="C76" s="81">
        <f>ROUND((C78-C73)/(B78-B73)*(B76-B73)+C73,2)</f>
        <v>3.14</v>
      </c>
      <c r="D76" s="84"/>
      <c r="E76" s="91">
        <f t="shared" si="4"/>
        <v>11</v>
      </c>
      <c r="F76" s="92">
        <f>F75+0.01</f>
        <v>0.73000000000000009</v>
      </c>
      <c r="G76" s="93">
        <f>ROUND((G78-G73)/(F78-F73)*(F76-F73)+G73,2)</f>
        <v>3.25</v>
      </c>
      <c r="H76" s="84"/>
      <c r="I76" s="91">
        <f t="shared" si="5"/>
        <v>10</v>
      </c>
      <c r="J76" s="92">
        <f>J75+0.01</f>
        <v>0.73000000000000009</v>
      </c>
      <c r="K76" s="93">
        <f>ROUND((K78-K73)/(J78-J73)*(J76-J73)+K73,2)</f>
        <v>3.36</v>
      </c>
      <c r="M76" s="30">
        <f>M75</f>
        <v>9</v>
      </c>
      <c r="N76" s="79">
        <f>N75+0.01</f>
        <v>0.73000000000000009</v>
      </c>
      <c r="O76" s="81">
        <f>ROUND((O78-O73)/(N78-N73)*(N76-N73)+O73,2)</f>
        <v>3.47</v>
      </c>
      <c r="P76" s="84"/>
      <c r="Q76" s="91">
        <f t="shared" si="6"/>
        <v>8</v>
      </c>
      <c r="R76" s="92">
        <f>R75+0.01</f>
        <v>0.73000000000000009</v>
      </c>
      <c r="S76" s="93">
        <f>ROUND((S78-S73)/(R78-R73)*(R76-R73)+S73,2)</f>
        <v>3.65</v>
      </c>
      <c r="T76" s="84"/>
      <c r="U76" s="91">
        <f t="shared" si="7"/>
        <v>7</v>
      </c>
      <c r="V76" s="92">
        <f>V75+0.01</f>
        <v>0.73000000000000009</v>
      </c>
      <c r="W76" s="93">
        <f>ROUND((W78-W73)/(V78-V73)*(V76-V73)+W73,2)</f>
        <v>3.82</v>
      </c>
      <c r="Y76" s="30">
        <f>Y75</f>
        <v>6</v>
      </c>
      <c r="Z76" s="79">
        <f>Z75+0.01</f>
        <v>0.73000000000000009</v>
      </c>
      <c r="AA76" s="81">
        <f>ROUND((AA78-AA73)/(Z78-Z73)*(Z76-Z73)+AA73,2)</f>
        <v>4</v>
      </c>
      <c r="AC76" s="30">
        <f>AC75</f>
        <v>5</v>
      </c>
      <c r="AD76" s="79">
        <f>AD75+0.01</f>
        <v>0.73000000000000009</v>
      </c>
      <c r="AE76" s="81">
        <f>ROUND((AE78-AE73)/(AD78-AD73)*(AD76-AD73)+AE73,2)</f>
        <v>5.18</v>
      </c>
      <c r="AG76" s="30">
        <f>AG75</f>
        <v>4</v>
      </c>
      <c r="AH76" s="79">
        <f>AH75+0.01</f>
        <v>0.73000000000000009</v>
      </c>
      <c r="AI76" s="81">
        <f>ROUND((AI78-AI73)/(AH78-AH73)*(AH76-AH73)+AI73,2)</f>
        <v>6.68</v>
      </c>
      <c r="AK76" s="30">
        <f>AK75</f>
        <v>3</v>
      </c>
      <c r="AL76" s="79">
        <f>AL75+0.01</f>
        <v>0.73000000000000009</v>
      </c>
      <c r="AM76" s="32" t="s">
        <v>45</v>
      </c>
    </row>
    <row r="77" spans="1:39">
      <c r="A77" s="30">
        <f>A76</f>
        <v>12</v>
      </c>
      <c r="B77" s="79">
        <f>B76+0.01</f>
        <v>0.7400000000000001</v>
      </c>
      <c r="C77" s="81">
        <f>ROUND((C78-C73)/(B78-B73)*(B77-B73)+C73,2)</f>
        <v>3.17</v>
      </c>
      <c r="D77" s="84"/>
      <c r="E77" s="91">
        <f t="shared" si="4"/>
        <v>11</v>
      </c>
      <c r="F77" s="92">
        <f>F76+0.01</f>
        <v>0.7400000000000001</v>
      </c>
      <c r="G77" s="93">
        <f>ROUND((G78-G73)/(F78-F73)*(F77-F73)+G73,2)</f>
        <v>3.29</v>
      </c>
      <c r="H77" s="84"/>
      <c r="I77" s="91">
        <f t="shared" si="5"/>
        <v>10</v>
      </c>
      <c r="J77" s="92">
        <f>J76+0.01</f>
        <v>0.7400000000000001</v>
      </c>
      <c r="K77" s="93">
        <f>ROUND((K78-K73)/(J78-J73)*(J77-J73)+K73,2)</f>
        <v>3.39</v>
      </c>
      <c r="M77" s="30">
        <f>M76</f>
        <v>9</v>
      </c>
      <c r="N77" s="79">
        <f>N76+0.01</f>
        <v>0.7400000000000001</v>
      </c>
      <c r="O77" s="81">
        <f>ROUND((O78-O73)/(N78-N73)*(N77-N73)+O73,2)</f>
        <v>3.51</v>
      </c>
      <c r="P77" s="84"/>
      <c r="Q77" s="91">
        <f t="shared" si="6"/>
        <v>8</v>
      </c>
      <c r="R77" s="92">
        <f>R76+0.01</f>
        <v>0.7400000000000001</v>
      </c>
      <c r="S77" s="93">
        <f>ROUND((S78-S73)/(R78-R73)*(R77-R73)+S73,2)</f>
        <v>3.69</v>
      </c>
      <c r="T77" s="84"/>
      <c r="U77" s="91">
        <f t="shared" si="7"/>
        <v>7</v>
      </c>
      <c r="V77" s="92">
        <f>V76+0.01</f>
        <v>0.7400000000000001</v>
      </c>
      <c r="W77" s="93">
        <f>ROUND((W78-W73)/(V78-V73)*(V77-V73)+W73,2)</f>
        <v>3.87</v>
      </c>
      <c r="Y77" s="30">
        <f>Y76</f>
        <v>6</v>
      </c>
      <c r="Z77" s="79">
        <f>Z76+0.01</f>
        <v>0.7400000000000001</v>
      </c>
      <c r="AA77" s="81">
        <f>ROUND((AA78-AA73)/(Z78-Z73)*(Z77-Z73)+AA73,2)</f>
        <v>4.05</v>
      </c>
      <c r="AC77" s="30">
        <f>AC76</f>
        <v>5</v>
      </c>
      <c r="AD77" s="79">
        <f>AD76+0.01</f>
        <v>0.7400000000000001</v>
      </c>
      <c r="AE77" s="81">
        <f>ROUND((AE78-AE73)/(AD78-AD73)*(AD77-AD73)+AE73,2)</f>
        <v>5.24</v>
      </c>
      <c r="AG77" s="30">
        <f>AG76</f>
        <v>4</v>
      </c>
      <c r="AH77" s="79">
        <f>AH76+0.01</f>
        <v>0.7400000000000001</v>
      </c>
      <c r="AI77" s="81">
        <f>ROUND((AI78-AI73)/(AH78-AH73)*(AH77-AH73)+AI73,2)</f>
        <v>6.74</v>
      </c>
      <c r="AK77" s="30">
        <f>AK76</f>
        <v>3</v>
      </c>
      <c r="AL77" s="79">
        <f>AL76+0.01</f>
        <v>0.7400000000000001</v>
      </c>
      <c r="AM77" s="32" t="s">
        <v>45</v>
      </c>
    </row>
    <row r="78" spans="1:39">
      <c r="A78" s="30">
        <f>A73</f>
        <v>12</v>
      </c>
      <c r="B78" s="31">
        <f>B73+50/1000</f>
        <v>0.75000000000000011</v>
      </c>
      <c r="C78" s="32">
        <v>3.2</v>
      </c>
      <c r="E78" s="91">
        <f t="shared" si="4"/>
        <v>11</v>
      </c>
      <c r="F78" s="89">
        <f>F73+50/1000</f>
        <v>0.75000000000000011</v>
      </c>
      <c r="G78" s="94">
        <f>ROUND(($O78-$C78)/($A78-$M78)*($A78-E78)+$C78,2)</f>
        <v>3.32</v>
      </c>
      <c r="I78" s="91">
        <f t="shared" si="5"/>
        <v>10</v>
      </c>
      <c r="J78" s="89">
        <f>J73+50/1000</f>
        <v>0.75000000000000011</v>
      </c>
      <c r="K78" s="94">
        <f>ROUND(($O78-$C78)/($A78-$M78)*($A78-I78)+$C78,2)</f>
        <v>3.43</v>
      </c>
      <c r="M78" s="30">
        <f>M73</f>
        <v>9</v>
      </c>
      <c r="N78" s="31">
        <f>N73+50/1000</f>
        <v>0.75000000000000011</v>
      </c>
      <c r="O78" s="32">
        <v>3.55</v>
      </c>
      <c r="Q78" s="91">
        <f t="shared" si="6"/>
        <v>8</v>
      </c>
      <c r="R78" s="89">
        <f>R73+50/1000</f>
        <v>0.75000000000000011</v>
      </c>
      <c r="S78" s="94">
        <f>ROUND(($AA78-$O78)/($M78-$Y78)*($M78-Q78)+$O78,2)</f>
        <v>3.73</v>
      </c>
      <c r="U78" s="91">
        <f t="shared" si="7"/>
        <v>7</v>
      </c>
      <c r="V78" s="89">
        <f>V73+50/1000</f>
        <v>0.75000000000000011</v>
      </c>
      <c r="W78" s="94">
        <f>ROUND(($AA78-$O78)/($M78-$Y78)*($M78-U78)+$O78,2)</f>
        <v>3.92</v>
      </c>
      <c r="Y78" s="30">
        <f>Y73</f>
        <v>6</v>
      </c>
      <c r="Z78" s="31">
        <f>Z73+50/1000</f>
        <v>0.75000000000000011</v>
      </c>
      <c r="AA78" s="32">
        <v>4.0999999999999996</v>
      </c>
      <c r="AC78" s="30">
        <f>AC73</f>
        <v>5</v>
      </c>
      <c r="AD78" s="31">
        <f>AD73+50/1000</f>
        <v>0.75000000000000011</v>
      </c>
      <c r="AE78" s="32">
        <v>5.3</v>
      </c>
      <c r="AG78" s="30">
        <f>AG73</f>
        <v>4</v>
      </c>
      <c r="AH78" s="31">
        <f>AH73+50/1000</f>
        <v>0.75000000000000011</v>
      </c>
      <c r="AI78" s="32">
        <v>6.8</v>
      </c>
      <c r="AK78" s="30">
        <f>AK73</f>
        <v>3</v>
      </c>
      <c r="AL78" s="31">
        <f>AL73+50/1000</f>
        <v>0.75000000000000011</v>
      </c>
      <c r="AM78" s="32" t="s">
        <v>45</v>
      </c>
    </row>
    <row r="79" spans="1:39">
      <c r="A79" s="30">
        <f>A78</f>
        <v>12</v>
      </c>
      <c r="B79" s="79">
        <f>B78+0.01</f>
        <v>0.76000000000000012</v>
      </c>
      <c r="C79" s="81">
        <f>ROUND((C83-C78)/(B83-B78)*(B79-B78)+C78,2)</f>
        <v>3.23</v>
      </c>
      <c r="D79" s="84"/>
      <c r="E79" s="91">
        <f t="shared" si="4"/>
        <v>11</v>
      </c>
      <c r="F79" s="92">
        <f>F78+0.01</f>
        <v>0.76000000000000012</v>
      </c>
      <c r="G79" s="93">
        <f>ROUND((G83-G78)/(F83-F78)*(F79-F78)+G78,2)</f>
        <v>3.35</v>
      </c>
      <c r="H79" s="84"/>
      <c r="I79" s="91">
        <f t="shared" si="5"/>
        <v>10</v>
      </c>
      <c r="J79" s="92">
        <f>J78+0.01</f>
        <v>0.76000000000000012</v>
      </c>
      <c r="K79" s="93">
        <f>ROUND((K83-K78)/(J83-J78)*(J79-J78)+K78,2)</f>
        <v>3.47</v>
      </c>
      <c r="M79" s="30">
        <f>M78</f>
        <v>9</v>
      </c>
      <c r="N79" s="79">
        <f>N78+0.01</f>
        <v>0.76000000000000012</v>
      </c>
      <c r="O79" s="81">
        <f>ROUND((O83-O78)/(N83-N78)*(N79-N78)+O78,2)</f>
        <v>3.59</v>
      </c>
      <c r="P79" s="84"/>
      <c r="Q79" s="91">
        <f t="shared" si="6"/>
        <v>8</v>
      </c>
      <c r="R79" s="92">
        <f>R78+0.01</f>
        <v>0.76000000000000012</v>
      </c>
      <c r="S79" s="93">
        <f>ROUND((S83-S78)/(R83-R78)*(R79-R78)+S78,2)</f>
        <v>3.77</v>
      </c>
      <c r="T79" s="84"/>
      <c r="U79" s="91">
        <f t="shared" si="7"/>
        <v>7</v>
      </c>
      <c r="V79" s="92">
        <f>V78+0.01</f>
        <v>0.76000000000000012</v>
      </c>
      <c r="W79" s="93">
        <f>ROUND((W83-W78)/(V83-V78)*(V79-V78)+W78,2)</f>
        <v>3.96</v>
      </c>
      <c r="Y79" s="30">
        <f>Y78</f>
        <v>6</v>
      </c>
      <c r="Z79" s="79">
        <f>Z78+0.01</f>
        <v>0.76000000000000012</v>
      </c>
      <c r="AA79" s="81">
        <f>ROUND((AA83-AA78)/(Z83-Z78)*(Z79-Z78)+AA78,2)</f>
        <v>4.1399999999999997</v>
      </c>
      <c r="AC79" s="30">
        <f>AC78</f>
        <v>5</v>
      </c>
      <c r="AD79" s="79">
        <f>AD78+0.01</f>
        <v>0.76000000000000012</v>
      </c>
      <c r="AE79" s="81">
        <f>ROUND((AE83-AE78)/(AD83-AD78)*(AD79-AD78)+AE78,2)</f>
        <v>5.36</v>
      </c>
      <c r="AG79" s="30">
        <f>AG78</f>
        <v>4</v>
      </c>
      <c r="AH79" s="79">
        <f>AH78+0.01</f>
        <v>0.76000000000000012</v>
      </c>
      <c r="AI79" s="81">
        <f>ROUND((AI83-AI78)/(AH83-AH78)*(AH79-AH78)+AI78,2)</f>
        <v>6.86</v>
      </c>
      <c r="AK79" s="30">
        <f>AK78</f>
        <v>3</v>
      </c>
      <c r="AL79" s="79">
        <f>AL78+0.01</f>
        <v>0.76000000000000012</v>
      </c>
      <c r="AM79" s="32" t="s">
        <v>45</v>
      </c>
    </row>
    <row r="80" spans="1:39">
      <c r="A80" s="30">
        <f>A79</f>
        <v>12</v>
      </c>
      <c r="B80" s="79">
        <f>B79+0.01</f>
        <v>0.77000000000000013</v>
      </c>
      <c r="C80" s="81">
        <f>ROUND((C83-C78)/(B83-B78)*(B80-B78)+C78,2)</f>
        <v>3.26</v>
      </c>
      <c r="D80" s="84"/>
      <c r="E80" s="91">
        <f t="shared" si="4"/>
        <v>11</v>
      </c>
      <c r="F80" s="92">
        <f>F79+0.01</f>
        <v>0.77000000000000013</v>
      </c>
      <c r="G80" s="93">
        <f>ROUND((G83-G78)/(F83-F78)*(F80-F78)+G78,2)</f>
        <v>3.38</v>
      </c>
      <c r="H80" s="84"/>
      <c r="I80" s="91">
        <f t="shared" si="5"/>
        <v>10</v>
      </c>
      <c r="J80" s="92">
        <f>J79+0.01</f>
        <v>0.77000000000000013</v>
      </c>
      <c r="K80" s="93">
        <f>ROUND((K83-K78)/(J83-J78)*(J80-J78)+K78,2)</f>
        <v>3.51</v>
      </c>
      <c r="M80" s="30">
        <f>M79</f>
        <v>9</v>
      </c>
      <c r="N80" s="79">
        <f>N79+0.01</f>
        <v>0.77000000000000013</v>
      </c>
      <c r="O80" s="81">
        <f>ROUND((O83-O78)/(N83-N78)*(N80-N78)+O78,2)</f>
        <v>3.63</v>
      </c>
      <c r="P80" s="84"/>
      <c r="Q80" s="91">
        <f t="shared" si="6"/>
        <v>8</v>
      </c>
      <c r="R80" s="92">
        <f>R79+0.01</f>
        <v>0.77000000000000013</v>
      </c>
      <c r="S80" s="93">
        <f>ROUND((S83-S78)/(R83-R78)*(R80-R78)+S78,2)</f>
        <v>3.81</v>
      </c>
      <c r="T80" s="84"/>
      <c r="U80" s="91">
        <f t="shared" si="7"/>
        <v>7</v>
      </c>
      <c r="V80" s="92">
        <f>V79+0.01</f>
        <v>0.77000000000000013</v>
      </c>
      <c r="W80" s="93">
        <f>ROUND((W83-W78)/(V83-V78)*(V80-V78)+W78,2)</f>
        <v>4</v>
      </c>
      <c r="Y80" s="30">
        <f>Y79</f>
        <v>6</v>
      </c>
      <c r="Z80" s="79">
        <f>Z79+0.01</f>
        <v>0.77000000000000013</v>
      </c>
      <c r="AA80" s="81">
        <f>ROUND((AA83-AA78)/(Z83-Z78)*(Z80-Z78)+AA78,2)</f>
        <v>4.18</v>
      </c>
      <c r="AC80" s="30">
        <f>AC79</f>
        <v>5</v>
      </c>
      <c r="AD80" s="79">
        <f>AD79+0.01</f>
        <v>0.77000000000000013</v>
      </c>
      <c r="AE80" s="81">
        <f>ROUND((AE83-AE78)/(AD83-AD78)*(AD80-AD78)+AE78,2)</f>
        <v>5.42</v>
      </c>
      <c r="AG80" s="30">
        <f>AG79</f>
        <v>4</v>
      </c>
      <c r="AH80" s="79">
        <f>AH79+0.01</f>
        <v>0.77000000000000013</v>
      </c>
      <c r="AI80" s="81">
        <f>ROUND((AI83-AI78)/(AH83-AH78)*(AH80-AH78)+AI78,2)</f>
        <v>6.92</v>
      </c>
      <c r="AK80" s="30">
        <f>AK79</f>
        <v>3</v>
      </c>
      <c r="AL80" s="79">
        <f>AL79+0.01</f>
        <v>0.77000000000000013</v>
      </c>
      <c r="AM80" s="32" t="s">
        <v>45</v>
      </c>
    </row>
    <row r="81" spans="1:39">
      <c r="A81" s="30">
        <f>A80</f>
        <v>12</v>
      </c>
      <c r="B81" s="79">
        <f>B80+0.01</f>
        <v>0.78000000000000014</v>
      </c>
      <c r="C81" s="81">
        <f>ROUND((C83-C78)/(B83-B78)*(B81-B78)+C78,2)</f>
        <v>3.29</v>
      </c>
      <c r="D81" s="84"/>
      <c r="E81" s="91">
        <f t="shared" si="4"/>
        <v>11</v>
      </c>
      <c r="F81" s="92">
        <f>F80+0.01</f>
        <v>0.78000000000000014</v>
      </c>
      <c r="G81" s="93">
        <f>ROUND((G83-G78)/(F83-F78)*(F81-F78)+G78,2)</f>
        <v>3.42</v>
      </c>
      <c r="H81" s="84"/>
      <c r="I81" s="91">
        <f t="shared" si="5"/>
        <v>10</v>
      </c>
      <c r="J81" s="92">
        <f>J80+0.01</f>
        <v>0.78000000000000014</v>
      </c>
      <c r="K81" s="93">
        <f>ROUND((K83-K78)/(J83-J78)*(J81-J78)+K78,2)</f>
        <v>3.54</v>
      </c>
      <c r="M81" s="30">
        <f>M80</f>
        <v>9</v>
      </c>
      <c r="N81" s="79">
        <f>N80+0.01</f>
        <v>0.78000000000000014</v>
      </c>
      <c r="O81" s="81">
        <f>ROUND((O83-O78)/(N83-N78)*(N81-N78)+O78,2)</f>
        <v>3.67</v>
      </c>
      <c r="P81" s="84"/>
      <c r="Q81" s="91">
        <f t="shared" si="6"/>
        <v>8</v>
      </c>
      <c r="R81" s="92">
        <f>R80+0.01</f>
        <v>0.78000000000000014</v>
      </c>
      <c r="S81" s="93">
        <f>ROUND((S83-S78)/(R83-R78)*(R81-R78)+S78,2)</f>
        <v>3.85</v>
      </c>
      <c r="T81" s="84"/>
      <c r="U81" s="91">
        <f t="shared" si="7"/>
        <v>7</v>
      </c>
      <c r="V81" s="92">
        <f>V80+0.01</f>
        <v>0.78000000000000014</v>
      </c>
      <c r="W81" s="93">
        <f>ROUND((W83-W78)/(V83-V78)*(V81-V78)+W78,2)</f>
        <v>4.04</v>
      </c>
      <c r="Y81" s="30">
        <f>Y80</f>
        <v>6</v>
      </c>
      <c r="Z81" s="79">
        <f>Z80+0.01</f>
        <v>0.78000000000000014</v>
      </c>
      <c r="AA81" s="81">
        <f>ROUND((AA83-AA78)/(Z83-Z78)*(Z81-Z78)+AA78,2)</f>
        <v>4.22</v>
      </c>
      <c r="AC81" s="30">
        <f>AC80</f>
        <v>5</v>
      </c>
      <c r="AD81" s="79">
        <f>AD80+0.01</f>
        <v>0.78000000000000014</v>
      </c>
      <c r="AE81" s="81">
        <f>ROUND((AE83-AE78)/(AD83-AD78)*(AD81-AD78)+AE78,2)</f>
        <v>5.48</v>
      </c>
      <c r="AG81" s="30">
        <f>AG80</f>
        <v>4</v>
      </c>
      <c r="AH81" s="79">
        <f>AH80+0.01</f>
        <v>0.78000000000000014</v>
      </c>
      <c r="AI81" s="81">
        <f>ROUND((AI83-AI78)/(AH83-AH78)*(AH81-AH78)+AI78,2)</f>
        <v>6.98</v>
      </c>
      <c r="AK81" s="30">
        <f>AK80</f>
        <v>3</v>
      </c>
      <c r="AL81" s="79">
        <f>AL80+0.01</f>
        <v>0.78000000000000014</v>
      </c>
      <c r="AM81" s="32" t="s">
        <v>45</v>
      </c>
    </row>
    <row r="82" spans="1:39">
      <c r="A82" s="30">
        <f>A81</f>
        <v>12</v>
      </c>
      <c r="B82" s="79">
        <f>B81+0.01</f>
        <v>0.79000000000000015</v>
      </c>
      <c r="C82" s="81">
        <f>ROUND((C83-C78)/(B83-B78)*(B82-B78)+C78,2)</f>
        <v>3.32</v>
      </c>
      <c r="D82" s="84"/>
      <c r="E82" s="91">
        <f t="shared" si="4"/>
        <v>11</v>
      </c>
      <c r="F82" s="92">
        <f>F81+0.01</f>
        <v>0.79000000000000015</v>
      </c>
      <c r="G82" s="93">
        <f>ROUND((G83-G78)/(F83-F78)*(F82-F78)+G78,2)</f>
        <v>3.45</v>
      </c>
      <c r="H82" s="84"/>
      <c r="I82" s="91">
        <f t="shared" si="5"/>
        <v>10</v>
      </c>
      <c r="J82" s="92">
        <f>J81+0.01</f>
        <v>0.79000000000000015</v>
      </c>
      <c r="K82" s="93">
        <f>ROUND((K83-K78)/(J83-J78)*(J82-J78)+K78,2)</f>
        <v>3.58</v>
      </c>
      <c r="M82" s="30">
        <f>M81</f>
        <v>9</v>
      </c>
      <c r="N82" s="79">
        <f>N81+0.01</f>
        <v>0.79000000000000015</v>
      </c>
      <c r="O82" s="81">
        <f>ROUND((O83-O78)/(N83-N78)*(N82-N78)+O78,2)</f>
        <v>3.71</v>
      </c>
      <c r="P82" s="84"/>
      <c r="Q82" s="91">
        <f t="shared" si="6"/>
        <v>8</v>
      </c>
      <c r="R82" s="92">
        <f>R81+0.01</f>
        <v>0.79000000000000015</v>
      </c>
      <c r="S82" s="93">
        <f>ROUND((S83-S78)/(R83-R78)*(R82-R78)+S78,2)</f>
        <v>3.89</v>
      </c>
      <c r="T82" s="84"/>
      <c r="U82" s="91">
        <f t="shared" si="7"/>
        <v>7</v>
      </c>
      <c r="V82" s="92">
        <f>V81+0.01</f>
        <v>0.79000000000000015</v>
      </c>
      <c r="W82" s="93">
        <f>ROUND((W83-W78)/(V83-V78)*(V82-V78)+W78,2)</f>
        <v>4.08</v>
      </c>
      <c r="Y82" s="30">
        <f>Y81</f>
        <v>6</v>
      </c>
      <c r="Z82" s="79">
        <f>Z81+0.01</f>
        <v>0.79000000000000015</v>
      </c>
      <c r="AA82" s="81">
        <f>ROUND((AA83-AA78)/(Z83-Z78)*(Z82-Z78)+AA78,2)</f>
        <v>4.26</v>
      </c>
      <c r="AC82" s="30">
        <f>AC81</f>
        <v>5</v>
      </c>
      <c r="AD82" s="79">
        <f>AD81+0.01</f>
        <v>0.79000000000000015</v>
      </c>
      <c r="AE82" s="81">
        <f>ROUND((AE83-AE78)/(AD83-AD78)*(AD82-AD78)+AE78,2)</f>
        <v>5.54</v>
      </c>
      <c r="AG82" s="30">
        <f>AG81</f>
        <v>4</v>
      </c>
      <c r="AH82" s="79">
        <f>AH81+0.01</f>
        <v>0.79000000000000015</v>
      </c>
      <c r="AI82" s="81">
        <f>ROUND((AI83-AI78)/(AH83-AH78)*(AH82-AH78)+AI78,2)</f>
        <v>7.04</v>
      </c>
      <c r="AK82" s="30">
        <f>AK81</f>
        <v>3</v>
      </c>
      <c r="AL82" s="79">
        <f>AL81+0.01</f>
        <v>0.79000000000000015</v>
      </c>
      <c r="AM82" s="32" t="s">
        <v>45</v>
      </c>
    </row>
    <row r="83" spans="1:39">
      <c r="A83" s="30">
        <f>A78</f>
        <v>12</v>
      </c>
      <c r="B83" s="31">
        <f>B78+50/1000</f>
        <v>0.80000000000000016</v>
      </c>
      <c r="C83" s="32">
        <v>3.35</v>
      </c>
      <c r="E83" s="91">
        <f t="shared" si="4"/>
        <v>11</v>
      </c>
      <c r="F83" s="89">
        <f>F78+50/1000</f>
        <v>0.80000000000000016</v>
      </c>
      <c r="G83" s="94">
        <f>ROUND(($O83-$C83)/($A83-$M83)*($A83-E83)+$C83,2)</f>
        <v>3.48</v>
      </c>
      <c r="I83" s="91">
        <f t="shared" si="5"/>
        <v>10</v>
      </c>
      <c r="J83" s="89">
        <f>J78+50/1000</f>
        <v>0.80000000000000016</v>
      </c>
      <c r="K83" s="94">
        <f>ROUND(($O83-$C83)/($A83-$M83)*($A83-I83)+$C83,2)</f>
        <v>3.62</v>
      </c>
      <c r="M83" s="30">
        <f>M78</f>
        <v>9</v>
      </c>
      <c r="N83" s="31">
        <f>N78+50/1000</f>
        <v>0.80000000000000016</v>
      </c>
      <c r="O83" s="32">
        <v>3.75</v>
      </c>
      <c r="Q83" s="91">
        <f t="shared" si="6"/>
        <v>8</v>
      </c>
      <c r="R83" s="89">
        <f>R78+50/1000</f>
        <v>0.80000000000000016</v>
      </c>
      <c r="S83" s="94">
        <f>ROUND(($AA83-$O83)/($M83-$Y83)*($M83-Q83)+$O83,2)</f>
        <v>3.93</v>
      </c>
      <c r="U83" s="91">
        <f t="shared" si="7"/>
        <v>7</v>
      </c>
      <c r="V83" s="89">
        <f>V78+50/1000</f>
        <v>0.80000000000000016</v>
      </c>
      <c r="W83" s="94">
        <f>ROUND(($AA83-$O83)/($M83-$Y83)*($M83-U83)+$O83,2)</f>
        <v>4.12</v>
      </c>
      <c r="Y83" s="30">
        <f>Y78</f>
        <v>6</v>
      </c>
      <c r="Z83" s="31">
        <f>Z78+50/1000</f>
        <v>0.80000000000000016</v>
      </c>
      <c r="AA83" s="32">
        <v>4.3</v>
      </c>
      <c r="AC83" s="30">
        <f>AC78</f>
        <v>5</v>
      </c>
      <c r="AD83" s="31">
        <f>AD78+50/1000</f>
        <v>0.80000000000000016</v>
      </c>
      <c r="AE83" s="32">
        <v>5.6</v>
      </c>
      <c r="AG83" s="30">
        <f>AG78</f>
        <v>4</v>
      </c>
      <c r="AH83" s="31">
        <f>AH78+50/1000</f>
        <v>0.80000000000000016</v>
      </c>
      <c r="AI83" s="32">
        <v>7.1</v>
      </c>
      <c r="AK83" s="30">
        <f>AK78</f>
        <v>3</v>
      </c>
      <c r="AL83" s="31">
        <f>AL78+50/1000</f>
        <v>0.80000000000000016</v>
      </c>
      <c r="AM83" s="32" t="s">
        <v>45</v>
      </c>
    </row>
    <row r="84" spans="1:39">
      <c r="A84" s="30">
        <f>A83</f>
        <v>12</v>
      </c>
      <c r="B84" s="79">
        <f>B83+0.01</f>
        <v>0.81000000000000016</v>
      </c>
      <c r="C84" s="81">
        <f>ROUND((C88-C83)/(B88-B83)*(B84-B83)+C83,2)</f>
        <v>3.38</v>
      </c>
      <c r="D84" s="84"/>
      <c r="E84" s="91">
        <f t="shared" si="4"/>
        <v>11</v>
      </c>
      <c r="F84" s="92">
        <f>F83+0.01</f>
        <v>0.81000000000000016</v>
      </c>
      <c r="G84" s="93">
        <f>ROUND((G88-G83)/(F88-F83)*(F84-F83)+G83,2)</f>
        <v>3.51</v>
      </c>
      <c r="H84" s="84"/>
      <c r="I84" s="91">
        <f t="shared" si="5"/>
        <v>10</v>
      </c>
      <c r="J84" s="92">
        <f>J83+0.01</f>
        <v>0.81000000000000016</v>
      </c>
      <c r="K84" s="93">
        <f>ROUND((K88-K83)/(J88-J83)*(J84-J83)+K83,2)</f>
        <v>3.66</v>
      </c>
      <c r="M84" s="30">
        <f>M83</f>
        <v>9</v>
      </c>
      <c r="N84" s="79">
        <f>N83+0.01</f>
        <v>0.81000000000000016</v>
      </c>
      <c r="O84" s="81">
        <f>ROUND((O88-O83)/(N88-N83)*(N84-N83)+O83,2)</f>
        <v>3.79</v>
      </c>
      <c r="P84" s="84"/>
      <c r="Q84" s="91">
        <f t="shared" si="6"/>
        <v>8</v>
      </c>
      <c r="R84" s="92">
        <f>R83+0.01</f>
        <v>0.81000000000000016</v>
      </c>
      <c r="S84" s="93">
        <f>ROUND((S88-S83)/(R88-R83)*(R84-R83)+S83,2)</f>
        <v>3.97</v>
      </c>
      <c r="T84" s="84"/>
      <c r="U84" s="91">
        <f t="shared" si="7"/>
        <v>7</v>
      </c>
      <c r="V84" s="92">
        <f>V83+0.01</f>
        <v>0.81000000000000016</v>
      </c>
      <c r="W84" s="93">
        <f>ROUND((W88-W83)/(V88-V83)*(V84-V83)+W83,2)</f>
        <v>4.16</v>
      </c>
      <c r="Y84" s="30">
        <f>Y83</f>
        <v>6</v>
      </c>
      <c r="Z84" s="79">
        <f>Z83+0.01</f>
        <v>0.81000000000000016</v>
      </c>
      <c r="AA84" s="81">
        <f>ROUND((AA88-AA83)/(Z88-Z83)*(Z84-Z83)+AA83,2)</f>
        <v>4.34</v>
      </c>
      <c r="AC84" s="30">
        <f>AC83</f>
        <v>5</v>
      </c>
      <c r="AD84" s="79">
        <f>AD83+0.01</f>
        <v>0.81000000000000016</v>
      </c>
      <c r="AE84" s="81">
        <f>ROUND((AE88-AE83)/(AD88-AD83)*(AD84-AD83)+AE83,2)</f>
        <v>5.65</v>
      </c>
      <c r="AG84" s="30">
        <f>AG83</f>
        <v>4</v>
      </c>
      <c r="AH84" s="79">
        <f>AH83+0.01</f>
        <v>0.81000000000000016</v>
      </c>
      <c r="AI84" s="32" t="s">
        <v>45</v>
      </c>
      <c r="AK84" s="30">
        <f>AK83</f>
        <v>3</v>
      </c>
      <c r="AL84" s="79">
        <f>AL83+0.01</f>
        <v>0.81000000000000016</v>
      </c>
      <c r="AM84" s="32" t="s">
        <v>45</v>
      </c>
    </row>
    <row r="85" spans="1:39">
      <c r="A85" s="30">
        <f>A84</f>
        <v>12</v>
      </c>
      <c r="B85" s="79">
        <f>B84+0.01</f>
        <v>0.82000000000000017</v>
      </c>
      <c r="C85" s="81">
        <f>ROUND((C88-C83)/(B88-B83)*(B85-B83)+C83,2)</f>
        <v>3.41</v>
      </c>
      <c r="D85" s="84"/>
      <c r="E85" s="91">
        <f t="shared" si="4"/>
        <v>11</v>
      </c>
      <c r="F85" s="92">
        <f>F84+0.01</f>
        <v>0.82000000000000017</v>
      </c>
      <c r="G85" s="93">
        <f>ROUND((G88-G83)/(F88-F83)*(F85-F83)+G83,2)</f>
        <v>3.55</v>
      </c>
      <c r="H85" s="84"/>
      <c r="I85" s="91">
        <f t="shared" si="5"/>
        <v>10</v>
      </c>
      <c r="J85" s="92">
        <f>J84+0.01</f>
        <v>0.82000000000000017</v>
      </c>
      <c r="K85" s="93">
        <f>ROUND((K88-K83)/(J88-J83)*(J85-J83)+K83,2)</f>
        <v>3.69</v>
      </c>
      <c r="M85" s="30">
        <f>M84</f>
        <v>9</v>
      </c>
      <c r="N85" s="79">
        <f>N84+0.01</f>
        <v>0.82000000000000017</v>
      </c>
      <c r="O85" s="81">
        <f>ROUND((O88-O83)/(N88-N83)*(N85-N83)+O83,2)</f>
        <v>3.83</v>
      </c>
      <c r="P85" s="84"/>
      <c r="Q85" s="91">
        <f t="shared" si="6"/>
        <v>8</v>
      </c>
      <c r="R85" s="92">
        <f>R84+0.01</f>
        <v>0.82000000000000017</v>
      </c>
      <c r="S85" s="93">
        <f>ROUND((S88-S83)/(R88-R83)*(R85-R83)+S83,2)</f>
        <v>4.01</v>
      </c>
      <c r="T85" s="84"/>
      <c r="U85" s="91">
        <f t="shared" si="7"/>
        <v>7</v>
      </c>
      <c r="V85" s="92">
        <f>V84+0.01</f>
        <v>0.82000000000000017</v>
      </c>
      <c r="W85" s="93">
        <f>ROUND((W88-W83)/(V88-V83)*(V85-V83)+W83,2)</f>
        <v>4.2</v>
      </c>
      <c r="Y85" s="30">
        <f>Y84</f>
        <v>6</v>
      </c>
      <c r="Z85" s="79">
        <f>Z84+0.01</f>
        <v>0.82000000000000017</v>
      </c>
      <c r="AA85" s="81">
        <f>ROUND((AA88-AA83)/(Z88-Z83)*(Z85-Z83)+AA83,2)</f>
        <v>4.38</v>
      </c>
      <c r="AC85" s="30">
        <f>AC84</f>
        <v>5</v>
      </c>
      <c r="AD85" s="79">
        <f>AD84+0.01</f>
        <v>0.82000000000000017</v>
      </c>
      <c r="AE85" s="81">
        <f>ROUND((AE88-AE83)/(AD88-AD83)*(AD85-AD83)+AE83,2)</f>
        <v>5.7</v>
      </c>
      <c r="AG85" s="30">
        <f>AG84</f>
        <v>4</v>
      </c>
      <c r="AH85" s="79">
        <f>AH84+0.01</f>
        <v>0.82000000000000017</v>
      </c>
      <c r="AI85" s="32" t="s">
        <v>45</v>
      </c>
      <c r="AK85" s="30">
        <f>AK84</f>
        <v>3</v>
      </c>
      <c r="AL85" s="79">
        <f>AL84+0.01</f>
        <v>0.82000000000000017</v>
      </c>
      <c r="AM85" s="32" t="s">
        <v>45</v>
      </c>
    </row>
    <row r="86" spans="1:39">
      <c r="A86" s="30">
        <f>A85</f>
        <v>12</v>
      </c>
      <c r="B86" s="79">
        <f>B85+0.01</f>
        <v>0.83000000000000018</v>
      </c>
      <c r="C86" s="81">
        <f>ROUND((C88-C83)/(B88-B83)*(B86-B83)+C83,2)</f>
        <v>3.44</v>
      </c>
      <c r="D86" s="84"/>
      <c r="E86" s="91">
        <f t="shared" si="4"/>
        <v>11</v>
      </c>
      <c r="F86" s="92">
        <f>F85+0.01</f>
        <v>0.83000000000000018</v>
      </c>
      <c r="G86" s="93">
        <f>ROUND((G88-G83)/(F88-F83)*(F86-F83)+G83,2)</f>
        <v>3.58</v>
      </c>
      <c r="H86" s="84"/>
      <c r="I86" s="91">
        <f t="shared" si="5"/>
        <v>10</v>
      </c>
      <c r="J86" s="92">
        <f>J85+0.01</f>
        <v>0.83000000000000018</v>
      </c>
      <c r="K86" s="93">
        <f>ROUND((K88-K83)/(J88-J83)*(J86-J83)+K83,2)</f>
        <v>3.73</v>
      </c>
      <c r="M86" s="30">
        <f>M85</f>
        <v>9</v>
      </c>
      <c r="N86" s="79">
        <f>N85+0.01</f>
        <v>0.83000000000000018</v>
      </c>
      <c r="O86" s="81">
        <f>ROUND((O88-O83)/(N88-N83)*(N86-N83)+O83,2)</f>
        <v>3.87</v>
      </c>
      <c r="P86" s="84"/>
      <c r="Q86" s="91">
        <f t="shared" si="6"/>
        <v>8</v>
      </c>
      <c r="R86" s="92">
        <f>R85+0.01</f>
        <v>0.83000000000000018</v>
      </c>
      <c r="S86" s="93">
        <f>ROUND((S88-S83)/(R88-R83)*(R86-R83)+S83,2)</f>
        <v>4.05</v>
      </c>
      <c r="T86" s="84"/>
      <c r="U86" s="91">
        <f t="shared" si="7"/>
        <v>7</v>
      </c>
      <c r="V86" s="92">
        <f>V85+0.01</f>
        <v>0.83000000000000018</v>
      </c>
      <c r="W86" s="93">
        <f>ROUND((W88-W83)/(V88-V83)*(V86-V83)+W83,2)</f>
        <v>4.24</v>
      </c>
      <c r="Y86" s="30">
        <f>Y85</f>
        <v>6</v>
      </c>
      <c r="Z86" s="79">
        <f>Z85+0.01</f>
        <v>0.83000000000000018</v>
      </c>
      <c r="AA86" s="81">
        <f>ROUND((AA88-AA83)/(Z88-Z83)*(Z86-Z83)+AA83,2)</f>
        <v>4.42</v>
      </c>
      <c r="AC86" s="30">
        <f>AC85</f>
        <v>5</v>
      </c>
      <c r="AD86" s="79">
        <f>AD85+0.01</f>
        <v>0.83000000000000018</v>
      </c>
      <c r="AE86" s="81">
        <f>ROUND((AE88-AE83)/(AD88-AD83)*(AD86-AD83)+AE83,2)</f>
        <v>5.75</v>
      </c>
      <c r="AG86" s="30">
        <f>AG85</f>
        <v>4</v>
      </c>
      <c r="AH86" s="79">
        <f>AH85+0.01</f>
        <v>0.83000000000000018</v>
      </c>
      <c r="AI86" s="32" t="s">
        <v>45</v>
      </c>
      <c r="AK86" s="30">
        <f>AK85</f>
        <v>3</v>
      </c>
      <c r="AL86" s="79">
        <f>AL85+0.01</f>
        <v>0.83000000000000018</v>
      </c>
      <c r="AM86" s="32" t="s">
        <v>45</v>
      </c>
    </row>
    <row r="87" spans="1:39">
      <c r="A87" s="30">
        <f>A86</f>
        <v>12</v>
      </c>
      <c r="B87" s="79">
        <f>B86+0.01</f>
        <v>0.84000000000000019</v>
      </c>
      <c r="C87" s="81">
        <f>ROUND((C88-C83)/(B88-B83)*(B87-B83)+C83,2)</f>
        <v>3.47</v>
      </c>
      <c r="D87" s="84"/>
      <c r="E87" s="91">
        <f t="shared" si="4"/>
        <v>11</v>
      </c>
      <c r="F87" s="92">
        <f>F86+0.01</f>
        <v>0.84000000000000019</v>
      </c>
      <c r="G87" s="93">
        <f>ROUND((G88-G83)/(F88-F83)*(F87-F83)+G83,2)</f>
        <v>3.62</v>
      </c>
      <c r="H87" s="84"/>
      <c r="I87" s="91">
        <f t="shared" si="5"/>
        <v>10</v>
      </c>
      <c r="J87" s="92">
        <f>J86+0.01</f>
        <v>0.84000000000000019</v>
      </c>
      <c r="K87" s="93">
        <f>ROUND((K88-K83)/(J88-J83)*(J87-J83)+K83,2)</f>
        <v>3.76</v>
      </c>
      <c r="M87" s="30">
        <f>M86</f>
        <v>9</v>
      </c>
      <c r="N87" s="79">
        <f>N86+0.01</f>
        <v>0.84000000000000019</v>
      </c>
      <c r="O87" s="81">
        <f>ROUND((O88-O83)/(N88-N83)*(N87-N83)+O83,2)</f>
        <v>3.91</v>
      </c>
      <c r="P87" s="84"/>
      <c r="Q87" s="91">
        <f t="shared" si="6"/>
        <v>8</v>
      </c>
      <c r="R87" s="92">
        <f>R86+0.01</f>
        <v>0.84000000000000019</v>
      </c>
      <c r="S87" s="93">
        <f>ROUND((S88-S83)/(R88-R83)*(R87-R83)+S83,2)</f>
        <v>4.09</v>
      </c>
      <c r="T87" s="84"/>
      <c r="U87" s="91">
        <f t="shared" si="7"/>
        <v>7</v>
      </c>
      <c r="V87" s="92">
        <f>V86+0.01</f>
        <v>0.84000000000000019</v>
      </c>
      <c r="W87" s="93">
        <f>ROUND((W88-W83)/(V88-V83)*(V87-V83)+W83,2)</f>
        <v>4.28</v>
      </c>
      <c r="Y87" s="30">
        <f>Y86</f>
        <v>6</v>
      </c>
      <c r="Z87" s="79">
        <f>Z86+0.01</f>
        <v>0.84000000000000019</v>
      </c>
      <c r="AA87" s="81">
        <f>ROUND((AA88-AA83)/(Z88-Z83)*(Z87-Z83)+AA83,2)</f>
        <v>4.46</v>
      </c>
      <c r="AC87" s="30">
        <f>AC86</f>
        <v>5</v>
      </c>
      <c r="AD87" s="79">
        <f>AD86+0.01</f>
        <v>0.84000000000000019</v>
      </c>
      <c r="AE87" s="81">
        <f>ROUND((AE88-AE83)/(AD88-AD83)*(AD87-AD83)+AE83,2)</f>
        <v>5.8</v>
      </c>
      <c r="AG87" s="30">
        <f>AG86</f>
        <v>4</v>
      </c>
      <c r="AH87" s="79">
        <f>AH86+0.01</f>
        <v>0.84000000000000019</v>
      </c>
      <c r="AI87" s="32" t="s">
        <v>45</v>
      </c>
      <c r="AK87" s="30">
        <f>AK86</f>
        <v>3</v>
      </c>
      <c r="AL87" s="79">
        <f>AL86+0.01</f>
        <v>0.84000000000000019</v>
      </c>
      <c r="AM87" s="32" t="s">
        <v>45</v>
      </c>
    </row>
    <row r="88" spans="1:39">
      <c r="A88" s="30">
        <f>A83</f>
        <v>12</v>
      </c>
      <c r="B88" s="31">
        <f>B83+50/1000</f>
        <v>0.8500000000000002</v>
      </c>
      <c r="C88" s="32">
        <v>3.5</v>
      </c>
      <c r="E88" s="91">
        <f t="shared" si="4"/>
        <v>11</v>
      </c>
      <c r="F88" s="89">
        <f>F83+50/1000</f>
        <v>0.8500000000000002</v>
      </c>
      <c r="G88" s="94">
        <f>ROUND(($O88-$C88)/($A88-$M88)*($A88-E88)+$C88,2)</f>
        <v>3.65</v>
      </c>
      <c r="I88" s="91">
        <f t="shared" si="5"/>
        <v>10</v>
      </c>
      <c r="J88" s="89">
        <f>J83+50/1000</f>
        <v>0.8500000000000002</v>
      </c>
      <c r="K88" s="94">
        <f>ROUND(($O88-$C88)/($A88-$M88)*($A88-I88)+$C88,2)</f>
        <v>3.8</v>
      </c>
      <c r="M88" s="30">
        <f>M83</f>
        <v>9</v>
      </c>
      <c r="N88" s="31">
        <f>N83+50/1000</f>
        <v>0.8500000000000002</v>
      </c>
      <c r="O88" s="32">
        <v>3.95</v>
      </c>
      <c r="Q88" s="91">
        <f t="shared" si="6"/>
        <v>8</v>
      </c>
      <c r="R88" s="89">
        <f>R83+50/1000</f>
        <v>0.8500000000000002</v>
      </c>
      <c r="S88" s="94">
        <f>ROUND(($AA88-$O88)/($M88-$Y88)*($M88-Q88)+$O88,2)</f>
        <v>4.13</v>
      </c>
      <c r="U88" s="91">
        <f t="shared" si="7"/>
        <v>7</v>
      </c>
      <c r="V88" s="89">
        <f>V83+50/1000</f>
        <v>0.8500000000000002</v>
      </c>
      <c r="W88" s="94">
        <f>ROUND(($AA88-$O88)/($M88-$Y88)*($M88-U88)+$O88,2)</f>
        <v>4.32</v>
      </c>
      <c r="Y88" s="30">
        <f>Y83</f>
        <v>6</v>
      </c>
      <c r="Z88" s="31">
        <f>Z83+50/1000</f>
        <v>0.8500000000000002</v>
      </c>
      <c r="AA88" s="32">
        <v>4.5</v>
      </c>
      <c r="AC88" s="30">
        <f>AC83</f>
        <v>5</v>
      </c>
      <c r="AD88" s="31">
        <f>AD83+50/1000</f>
        <v>0.8500000000000002</v>
      </c>
      <c r="AE88" s="32">
        <v>5.85</v>
      </c>
      <c r="AG88" s="30">
        <f>AG83</f>
        <v>4</v>
      </c>
      <c r="AH88" s="31">
        <f>AH83+50/1000</f>
        <v>0.8500000000000002</v>
      </c>
      <c r="AI88" s="32" t="s">
        <v>45</v>
      </c>
      <c r="AK88" s="30">
        <f>AK83</f>
        <v>3</v>
      </c>
      <c r="AL88" s="31">
        <f>AL83+50/1000</f>
        <v>0.8500000000000002</v>
      </c>
      <c r="AM88" s="32" t="s">
        <v>45</v>
      </c>
    </row>
    <row r="89" spans="1:39">
      <c r="A89" s="30">
        <f>A88</f>
        <v>12</v>
      </c>
      <c r="B89" s="79">
        <f>B88+0.01</f>
        <v>0.86000000000000021</v>
      </c>
      <c r="C89" s="81">
        <f>ROUND((C93-C88)/(B93-B88)*(B89-B88)+C88,2)</f>
        <v>3.53</v>
      </c>
      <c r="D89" s="84"/>
      <c r="E89" s="91">
        <f t="shared" si="4"/>
        <v>11</v>
      </c>
      <c r="F89" s="92">
        <f>F88+0.01</f>
        <v>0.86000000000000021</v>
      </c>
      <c r="G89" s="93">
        <f>ROUND((G93-G88)/(F93-F88)*(F89-F88)+G88,2)</f>
        <v>3.68</v>
      </c>
      <c r="H89" s="84"/>
      <c r="I89" s="91">
        <f t="shared" si="5"/>
        <v>10</v>
      </c>
      <c r="J89" s="92">
        <f>J88+0.01</f>
        <v>0.86000000000000021</v>
      </c>
      <c r="K89" s="93">
        <f>ROUND((K93-K88)/(J93-J88)*(J89-J88)+K88,2)</f>
        <v>3.84</v>
      </c>
      <c r="M89" s="30">
        <f>M88</f>
        <v>9</v>
      </c>
      <c r="N89" s="79">
        <f>N88+0.01</f>
        <v>0.86000000000000021</v>
      </c>
      <c r="O89" s="81">
        <f>ROUND((O93-O88)/(N93-N88)*(N89-N88)+O88,2)</f>
        <v>3.99</v>
      </c>
      <c r="P89" s="84"/>
      <c r="Q89" s="91">
        <f t="shared" si="6"/>
        <v>8</v>
      </c>
      <c r="R89" s="92">
        <f>R88+0.01</f>
        <v>0.86000000000000021</v>
      </c>
      <c r="S89" s="93">
        <f>ROUND((S93-S88)/(R93-R88)*(R89-R88)+S88,2)</f>
        <v>4.18</v>
      </c>
      <c r="T89" s="84"/>
      <c r="U89" s="91">
        <f t="shared" si="7"/>
        <v>7</v>
      </c>
      <c r="V89" s="92">
        <f>V88+0.01</f>
        <v>0.86000000000000021</v>
      </c>
      <c r="W89" s="93">
        <f>ROUND((W93-W88)/(V93-V88)*(V89-V88)+W88,2)</f>
        <v>4.37</v>
      </c>
      <c r="Y89" s="30">
        <f>Y88</f>
        <v>6</v>
      </c>
      <c r="Z89" s="79">
        <f>Z88+0.01</f>
        <v>0.86000000000000021</v>
      </c>
      <c r="AA89" s="81">
        <f>ROUND((AA93-AA88)/(Z93-Z88)*(Z89-Z88)+AA88,2)</f>
        <v>4.5599999999999996</v>
      </c>
      <c r="AC89" s="30">
        <f>AC88</f>
        <v>5</v>
      </c>
      <c r="AD89" s="79">
        <f>AD88+0.01</f>
        <v>0.86000000000000021</v>
      </c>
      <c r="AE89" s="81">
        <f>ROUND((AE93-AE88)/(AD93-AD88)*(AD89-AD88)+AE88,2)</f>
        <v>5.91</v>
      </c>
      <c r="AG89" s="30">
        <f>AG88</f>
        <v>4</v>
      </c>
      <c r="AH89" s="79">
        <f>AH88+0.01</f>
        <v>0.86000000000000021</v>
      </c>
      <c r="AI89" s="32" t="s">
        <v>45</v>
      </c>
      <c r="AK89" s="30">
        <f>AK88</f>
        <v>3</v>
      </c>
      <c r="AL89" s="79">
        <f>AL88+0.01</f>
        <v>0.86000000000000021</v>
      </c>
      <c r="AM89" s="32" t="s">
        <v>45</v>
      </c>
    </row>
    <row r="90" spans="1:39">
      <c r="A90" s="30">
        <f>A89</f>
        <v>12</v>
      </c>
      <c r="B90" s="79">
        <f>B89+0.01</f>
        <v>0.87000000000000022</v>
      </c>
      <c r="C90" s="81">
        <f>ROUND((C93-C88)/(B93-B88)*(B90-B88)+C88,2)</f>
        <v>3.55</v>
      </c>
      <c r="D90" s="84"/>
      <c r="E90" s="91">
        <f t="shared" si="4"/>
        <v>11</v>
      </c>
      <c r="F90" s="92">
        <f>F89+0.01</f>
        <v>0.87000000000000022</v>
      </c>
      <c r="G90" s="93">
        <f>ROUND((G93-G88)/(F93-F88)*(F90-F88)+G88,2)</f>
        <v>3.71</v>
      </c>
      <c r="H90" s="84"/>
      <c r="I90" s="91">
        <f t="shared" si="5"/>
        <v>10</v>
      </c>
      <c r="J90" s="92">
        <f>J89+0.01</f>
        <v>0.87000000000000022</v>
      </c>
      <c r="K90" s="93">
        <f>ROUND((K93-K88)/(J93-J88)*(J90-J88)+K88,2)</f>
        <v>3.87</v>
      </c>
      <c r="M90" s="30">
        <f>M89</f>
        <v>9</v>
      </c>
      <c r="N90" s="79">
        <f>N89+0.01</f>
        <v>0.87000000000000022</v>
      </c>
      <c r="O90" s="81">
        <f>ROUND((O93-O88)/(N93-N88)*(N90-N88)+O88,2)</f>
        <v>4.03</v>
      </c>
      <c r="P90" s="84"/>
      <c r="Q90" s="91">
        <f t="shared" si="6"/>
        <v>8</v>
      </c>
      <c r="R90" s="92">
        <f>R89+0.01</f>
        <v>0.87000000000000022</v>
      </c>
      <c r="S90" s="93">
        <f>ROUND((S93-S88)/(R93-R88)*(R90-R88)+S88,2)</f>
        <v>4.2300000000000004</v>
      </c>
      <c r="T90" s="84"/>
      <c r="U90" s="91">
        <f t="shared" si="7"/>
        <v>7</v>
      </c>
      <c r="V90" s="92">
        <f>V89+0.01</f>
        <v>0.87000000000000022</v>
      </c>
      <c r="W90" s="93">
        <f>ROUND((W93-W88)/(V93-V88)*(V90-V88)+W88,2)</f>
        <v>4.42</v>
      </c>
      <c r="Y90" s="30">
        <f>Y89</f>
        <v>6</v>
      </c>
      <c r="Z90" s="79">
        <f>Z89+0.01</f>
        <v>0.87000000000000022</v>
      </c>
      <c r="AA90" s="81">
        <f>ROUND((AA93-AA88)/(Z93-Z88)*(Z90-Z88)+AA88,2)</f>
        <v>4.62</v>
      </c>
      <c r="AC90" s="30">
        <f>AC89</f>
        <v>5</v>
      </c>
      <c r="AD90" s="79">
        <f>AD89+0.01</f>
        <v>0.87000000000000022</v>
      </c>
      <c r="AE90" s="81">
        <f>ROUND((AE93-AE88)/(AD93-AD88)*(AD90-AD88)+AE88,2)</f>
        <v>5.97</v>
      </c>
      <c r="AG90" s="30">
        <f>AG89</f>
        <v>4</v>
      </c>
      <c r="AH90" s="79">
        <f>AH89+0.01</f>
        <v>0.87000000000000022</v>
      </c>
      <c r="AI90" s="32" t="s">
        <v>45</v>
      </c>
      <c r="AK90" s="30">
        <f>AK89</f>
        <v>3</v>
      </c>
      <c r="AL90" s="79">
        <f>AL89+0.01</f>
        <v>0.87000000000000022</v>
      </c>
      <c r="AM90" s="32" t="s">
        <v>45</v>
      </c>
    </row>
    <row r="91" spans="1:39">
      <c r="A91" s="30">
        <f>A90</f>
        <v>12</v>
      </c>
      <c r="B91" s="79">
        <f>B90+0.01</f>
        <v>0.88000000000000023</v>
      </c>
      <c r="C91" s="81">
        <f>ROUND((C93-C88)/(B93-B88)*(B91-B88)+C88,2)</f>
        <v>3.58</v>
      </c>
      <c r="D91" s="84"/>
      <c r="E91" s="91">
        <f t="shared" si="4"/>
        <v>11</v>
      </c>
      <c r="F91" s="92">
        <f>F90+0.01</f>
        <v>0.88000000000000023</v>
      </c>
      <c r="G91" s="93">
        <f>ROUND((G93-G88)/(F93-F88)*(F91-F88)+G88,2)</f>
        <v>3.74</v>
      </c>
      <c r="H91" s="84"/>
      <c r="I91" s="91">
        <f t="shared" si="5"/>
        <v>10</v>
      </c>
      <c r="J91" s="92">
        <f>J90+0.01</f>
        <v>0.88000000000000023</v>
      </c>
      <c r="K91" s="93">
        <f>ROUND((K93-K88)/(J93-J88)*(J91-J88)+K88,2)</f>
        <v>3.91</v>
      </c>
      <c r="M91" s="30">
        <f>M90</f>
        <v>9</v>
      </c>
      <c r="N91" s="79">
        <f>N90+0.01</f>
        <v>0.88000000000000023</v>
      </c>
      <c r="O91" s="81">
        <f>ROUND((O93-O88)/(N93-N88)*(N91-N88)+O88,2)</f>
        <v>4.07</v>
      </c>
      <c r="P91" s="84"/>
      <c r="Q91" s="91">
        <f t="shared" si="6"/>
        <v>8</v>
      </c>
      <c r="R91" s="92">
        <f>R90+0.01</f>
        <v>0.88000000000000023</v>
      </c>
      <c r="S91" s="93">
        <f>ROUND((S93-S88)/(R93-R88)*(R91-R88)+S88,2)</f>
        <v>4.2699999999999996</v>
      </c>
      <c r="T91" s="84"/>
      <c r="U91" s="91">
        <f t="shared" si="7"/>
        <v>7</v>
      </c>
      <c r="V91" s="92">
        <f>V90+0.01</f>
        <v>0.88000000000000023</v>
      </c>
      <c r="W91" s="93">
        <f>ROUND((W93-W88)/(V93-V88)*(V91-V88)+W88,2)</f>
        <v>4.4800000000000004</v>
      </c>
      <c r="Y91" s="30">
        <f>Y90</f>
        <v>6</v>
      </c>
      <c r="Z91" s="79">
        <f>Z90+0.01</f>
        <v>0.88000000000000023</v>
      </c>
      <c r="AA91" s="81">
        <f>ROUND((AA93-AA88)/(Z93-Z88)*(Z91-Z88)+AA88,2)</f>
        <v>4.68</v>
      </c>
      <c r="AC91" s="30">
        <f>AC90</f>
        <v>5</v>
      </c>
      <c r="AD91" s="79">
        <f>AD90+0.01</f>
        <v>0.88000000000000023</v>
      </c>
      <c r="AE91" s="81">
        <f>ROUND((AE93-AE88)/(AD93-AD88)*(AD91-AD88)+AE88,2)</f>
        <v>6.03</v>
      </c>
      <c r="AG91" s="30">
        <f>AG90</f>
        <v>4</v>
      </c>
      <c r="AH91" s="79">
        <f>AH90+0.01</f>
        <v>0.88000000000000023</v>
      </c>
      <c r="AI91" s="32" t="s">
        <v>45</v>
      </c>
      <c r="AK91" s="30">
        <f>AK90</f>
        <v>3</v>
      </c>
      <c r="AL91" s="79">
        <f>AL90+0.01</f>
        <v>0.88000000000000023</v>
      </c>
      <c r="AM91" s="32" t="s">
        <v>45</v>
      </c>
    </row>
    <row r="92" spans="1:39">
      <c r="A92" s="30">
        <f>A91</f>
        <v>12</v>
      </c>
      <c r="B92" s="79">
        <f>B91+0.01</f>
        <v>0.89000000000000024</v>
      </c>
      <c r="C92" s="81">
        <f>ROUND((C93-C88)/(B93-B88)*(B92-B88)+C88,2)</f>
        <v>3.6</v>
      </c>
      <c r="D92" s="84"/>
      <c r="E92" s="91">
        <f t="shared" si="4"/>
        <v>11</v>
      </c>
      <c r="F92" s="92">
        <f>F91+0.01</f>
        <v>0.89000000000000024</v>
      </c>
      <c r="G92" s="93">
        <f>ROUND((G93-G88)/(F93-F88)*(F92-F88)+G88,2)</f>
        <v>3.77</v>
      </c>
      <c r="H92" s="84"/>
      <c r="I92" s="91">
        <f t="shared" si="5"/>
        <v>10</v>
      </c>
      <c r="J92" s="92">
        <f>J91+0.01</f>
        <v>0.89000000000000024</v>
      </c>
      <c r="K92" s="93">
        <f>ROUND((K93-K88)/(J93-J88)*(J92-J88)+K88,2)</f>
        <v>3.94</v>
      </c>
      <c r="M92" s="30">
        <f>M91</f>
        <v>9</v>
      </c>
      <c r="N92" s="79">
        <f>N91+0.01</f>
        <v>0.89000000000000024</v>
      </c>
      <c r="O92" s="81">
        <f>ROUND((O93-O88)/(N93-N88)*(N92-N88)+O88,2)</f>
        <v>4.1100000000000003</v>
      </c>
      <c r="P92" s="84"/>
      <c r="Q92" s="91">
        <f t="shared" si="6"/>
        <v>8</v>
      </c>
      <c r="R92" s="92">
        <f>R91+0.01</f>
        <v>0.89000000000000024</v>
      </c>
      <c r="S92" s="93">
        <f>ROUND((S93-S88)/(R93-R88)*(R92-R88)+S88,2)</f>
        <v>4.32</v>
      </c>
      <c r="T92" s="84"/>
      <c r="U92" s="91">
        <f t="shared" si="7"/>
        <v>7</v>
      </c>
      <c r="V92" s="92">
        <f>V91+0.01</f>
        <v>0.89000000000000024</v>
      </c>
      <c r="W92" s="93">
        <f>ROUND((W93-W88)/(V93-V88)*(V92-V88)+W88,2)</f>
        <v>4.53</v>
      </c>
      <c r="Y92" s="30">
        <f>Y91</f>
        <v>6</v>
      </c>
      <c r="Z92" s="79">
        <f>Z91+0.01</f>
        <v>0.89000000000000024</v>
      </c>
      <c r="AA92" s="81">
        <f>ROUND((AA93-AA88)/(Z93-Z88)*(Z92-Z88)+AA88,2)</f>
        <v>4.74</v>
      </c>
      <c r="AC92" s="30">
        <f>AC91</f>
        <v>5</v>
      </c>
      <c r="AD92" s="79">
        <f>AD91+0.01</f>
        <v>0.89000000000000024</v>
      </c>
      <c r="AE92" s="81">
        <f>ROUND((AE93-AE88)/(AD93-AD88)*(AD92-AD88)+AE88,2)</f>
        <v>6.09</v>
      </c>
      <c r="AG92" s="30">
        <f>AG91</f>
        <v>4</v>
      </c>
      <c r="AH92" s="79">
        <f>AH91+0.01</f>
        <v>0.89000000000000024</v>
      </c>
      <c r="AI92" s="32" t="s">
        <v>45</v>
      </c>
      <c r="AK92" s="30">
        <f>AK91</f>
        <v>3</v>
      </c>
      <c r="AL92" s="79">
        <f>AL91+0.01</f>
        <v>0.89000000000000024</v>
      </c>
      <c r="AM92" s="32" t="s">
        <v>45</v>
      </c>
    </row>
    <row r="93" spans="1:39">
      <c r="A93" s="30">
        <f>A88</f>
        <v>12</v>
      </c>
      <c r="B93" s="31">
        <f>B88+50/1000</f>
        <v>0.90000000000000024</v>
      </c>
      <c r="C93" s="32">
        <v>3.625</v>
      </c>
      <c r="E93" s="91">
        <f t="shared" si="4"/>
        <v>11</v>
      </c>
      <c r="F93" s="89">
        <f>F88+50/1000</f>
        <v>0.90000000000000024</v>
      </c>
      <c r="G93" s="94">
        <f>ROUND(($O93-$C93)/($A93-$M93)*($A93-E93)+$C93,2)</f>
        <v>3.8</v>
      </c>
      <c r="I93" s="91">
        <f t="shared" si="5"/>
        <v>10</v>
      </c>
      <c r="J93" s="89">
        <f>J88+50/1000</f>
        <v>0.90000000000000024</v>
      </c>
      <c r="K93" s="94">
        <f>ROUND(($O93-$C93)/($A93-$M93)*($A93-I93)+$C93,2)</f>
        <v>3.98</v>
      </c>
      <c r="M93" s="30">
        <f>M88</f>
        <v>9</v>
      </c>
      <c r="N93" s="31">
        <f>N88+50/1000</f>
        <v>0.90000000000000024</v>
      </c>
      <c r="O93" s="32">
        <v>4.1500000000000004</v>
      </c>
      <c r="Q93" s="91">
        <f t="shared" si="6"/>
        <v>8</v>
      </c>
      <c r="R93" s="89">
        <f>R88+50/1000</f>
        <v>0.90000000000000024</v>
      </c>
      <c r="S93" s="94">
        <f>ROUND(($AA93-$O93)/($M93-$Y93)*($M93-Q93)+$O93,2)</f>
        <v>4.37</v>
      </c>
      <c r="U93" s="91">
        <f t="shared" si="7"/>
        <v>7</v>
      </c>
      <c r="V93" s="89">
        <f>V88+50/1000</f>
        <v>0.90000000000000024</v>
      </c>
      <c r="W93" s="94">
        <f>ROUND(($AA93-$O93)/($M93-$Y93)*($M93-U93)+$O93,2)</f>
        <v>4.58</v>
      </c>
      <c r="Y93" s="30">
        <f>Y88</f>
        <v>6</v>
      </c>
      <c r="Z93" s="31">
        <f>Z88+50/1000</f>
        <v>0.90000000000000024</v>
      </c>
      <c r="AA93" s="32">
        <v>4.8</v>
      </c>
      <c r="AC93" s="30">
        <f>AC88</f>
        <v>5</v>
      </c>
      <c r="AD93" s="31">
        <f>AD88+50/1000</f>
        <v>0.90000000000000024</v>
      </c>
      <c r="AE93" s="32">
        <v>6.15</v>
      </c>
      <c r="AG93" s="30">
        <f>AG88</f>
        <v>4</v>
      </c>
      <c r="AH93" s="31">
        <f>AH88+50/1000</f>
        <v>0.90000000000000024</v>
      </c>
      <c r="AI93" s="32" t="s">
        <v>45</v>
      </c>
      <c r="AK93" s="30">
        <f>AK88</f>
        <v>3</v>
      </c>
      <c r="AL93" s="31">
        <f>AL88+50/1000</f>
        <v>0.90000000000000024</v>
      </c>
      <c r="AM93" s="32" t="s">
        <v>45</v>
      </c>
    </row>
    <row r="94" spans="1:39">
      <c r="A94" s="30">
        <f>A93</f>
        <v>12</v>
      </c>
      <c r="B94" s="79">
        <f>B93+0.01</f>
        <v>0.91000000000000025</v>
      </c>
      <c r="C94" s="81">
        <f>ROUND((C98-C93)/(B98-B93)*(B94-B93)+C93,2)</f>
        <v>3.67</v>
      </c>
      <c r="D94" s="84"/>
      <c r="E94" s="91">
        <f t="shared" si="4"/>
        <v>11</v>
      </c>
      <c r="F94" s="92">
        <f>F93+0.01</f>
        <v>0.91000000000000025</v>
      </c>
      <c r="G94" s="93">
        <f>ROUND((G98-G93)/(F98-F93)*(F94-F93)+G93,2)</f>
        <v>3.84</v>
      </c>
      <c r="H94" s="84"/>
      <c r="I94" s="91">
        <f t="shared" si="5"/>
        <v>10</v>
      </c>
      <c r="J94" s="92">
        <f>J93+0.01</f>
        <v>0.91000000000000025</v>
      </c>
      <c r="K94" s="93">
        <f>ROUND((K98-K93)/(J98-J93)*(J94-J93)+K93,2)</f>
        <v>4.0199999999999996</v>
      </c>
      <c r="M94" s="30">
        <f>M93</f>
        <v>9</v>
      </c>
      <c r="N94" s="79">
        <f>N93+0.01</f>
        <v>0.91000000000000025</v>
      </c>
      <c r="O94" s="81">
        <f>ROUND((O98-O93)/(N98-N93)*(N94-N93)+O93,2)</f>
        <v>4.1900000000000004</v>
      </c>
      <c r="P94" s="84"/>
      <c r="Q94" s="91">
        <f t="shared" si="6"/>
        <v>8</v>
      </c>
      <c r="R94" s="92">
        <f>R93+0.01</f>
        <v>0.91000000000000025</v>
      </c>
      <c r="S94" s="93">
        <f>ROUND((S98-S93)/(R98-R93)*(R94-R93)+S93,2)</f>
        <v>4.41</v>
      </c>
      <c r="T94" s="84"/>
      <c r="U94" s="91">
        <f t="shared" si="7"/>
        <v>7</v>
      </c>
      <c r="V94" s="92">
        <f>V93+0.01</f>
        <v>0.91000000000000025</v>
      </c>
      <c r="W94" s="93">
        <f>ROUND((W98-W93)/(V98-V93)*(V94-V93)+W93,2)</f>
        <v>4.62</v>
      </c>
      <c r="Y94" s="30">
        <f>Y93</f>
        <v>6</v>
      </c>
      <c r="Z94" s="79">
        <f>Z93+0.01</f>
        <v>0.91000000000000025</v>
      </c>
      <c r="AA94" s="81">
        <f>ROUND((AA98-AA93)/(Z98-Z93)*(Z94-Z93)+AA93,2)</f>
        <v>4.84</v>
      </c>
      <c r="AC94" s="30">
        <f>AC93</f>
        <v>5</v>
      </c>
      <c r="AD94" s="79">
        <f>AD93+0.01</f>
        <v>0.91000000000000025</v>
      </c>
      <c r="AE94" s="81">
        <f>ROUND((AE98-AE93)/(AD98-AD93)*(AD94-AD93)+AE93,2)</f>
        <v>6.2</v>
      </c>
      <c r="AG94" s="30">
        <f>AG93</f>
        <v>4</v>
      </c>
      <c r="AH94" s="79">
        <f>AH93+0.01</f>
        <v>0.91000000000000025</v>
      </c>
      <c r="AI94" s="32" t="s">
        <v>45</v>
      </c>
      <c r="AK94" s="30">
        <f>AK93</f>
        <v>3</v>
      </c>
      <c r="AL94" s="79">
        <f>AL93+0.01</f>
        <v>0.91000000000000025</v>
      </c>
      <c r="AM94" s="32" t="s">
        <v>45</v>
      </c>
    </row>
    <row r="95" spans="1:39">
      <c r="A95" s="30">
        <f>A94</f>
        <v>12</v>
      </c>
      <c r="B95" s="79">
        <f>B94+0.01</f>
        <v>0.92000000000000026</v>
      </c>
      <c r="C95" s="81">
        <f>ROUND((C98-C93)/(B98-B93)*(B95-B93)+C93,2)</f>
        <v>3.72</v>
      </c>
      <c r="D95" s="84"/>
      <c r="E95" s="91">
        <f t="shared" si="4"/>
        <v>11</v>
      </c>
      <c r="F95" s="92">
        <f>F94+0.01</f>
        <v>0.92000000000000026</v>
      </c>
      <c r="G95" s="93">
        <f>ROUND((G98-G93)/(F98-F93)*(F95-F93)+G93,2)</f>
        <v>3.89</v>
      </c>
      <c r="H95" s="84"/>
      <c r="I95" s="91">
        <f t="shared" si="5"/>
        <v>10</v>
      </c>
      <c r="J95" s="92">
        <f>J94+0.01</f>
        <v>0.92000000000000026</v>
      </c>
      <c r="K95" s="93">
        <f>ROUND((K98-K93)/(J98-J93)*(J95-J93)+K93,2)</f>
        <v>4.0599999999999996</v>
      </c>
      <c r="M95" s="30">
        <f>M94</f>
        <v>9</v>
      </c>
      <c r="N95" s="79">
        <f>N94+0.01</f>
        <v>0.92000000000000026</v>
      </c>
      <c r="O95" s="81">
        <f>ROUND((O98-O93)/(N98-N93)*(N95-N93)+O93,2)</f>
        <v>4.2300000000000004</v>
      </c>
      <c r="P95" s="84"/>
      <c r="Q95" s="91">
        <f t="shared" si="6"/>
        <v>8</v>
      </c>
      <c r="R95" s="92">
        <f>R94+0.01</f>
        <v>0.92000000000000026</v>
      </c>
      <c r="S95" s="93">
        <f>ROUND((S98-S93)/(R98-R93)*(R95-R93)+S93,2)</f>
        <v>4.45</v>
      </c>
      <c r="T95" s="84"/>
      <c r="U95" s="91">
        <f t="shared" si="7"/>
        <v>7</v>
      </c>
      <c r="V95" s="92">
        <f>V94+0.01</f>
        <v>0.92000000000000026</v>
      </c>
      <c r="W95" s="93">
        <f>ROUND((W98-W93)/(V98-V93)*(V95-V93)+W93,2)</f>
        <v>4.66</v>
      </c>
      <c r="Y95" s="30">
        <f>Y94</f>
        <v>6</v>
      </c>
      <c r="Z95" s="79">
        <f>Z94+0.01</f>
        <v>0.92000000000000026</v>
      </c>
      <c r="AA95" s="81">
        <f>ROUND((AA98-AA93)/(Z98-Z93)*(Z95-Z93)+AA93,2)</f>
        <v>4.88</v>
      </c>
      <c r="AC95" s="30">
        <f>AC94</f>
        <v>5</v>
      </c>
      <c r="AD95" s="79">
        <f>AD94+0.01</f>
        <v>0.92000000000000026</v>
      </c>
      <c r="AE95" s="81">
        <f>ROUND((AE98-AE93)/(AD98-AD93)*(AD95-AD93)+AE93,2)</f>
        <v>6.25</v>
      </c>
      <c r="AG95" s="30">
        <f>AG94</f>
        <v>4</v>
      </c>
      <c r="AH95" s="79">
        <f>AH94+0.01</f>
        <v>0.92000000000000026</v>
      </c>
      <c r="AI95" s="32" t="s">
        <v>45</v>
      </c>
      <c r="AK95" s="30">
        <f>AK94</f>
        <v>3</v>
      </c>
      <c r="AL95" s="79">
        <f>AL94+0.01</f>
        <v>0.92000000000000026</v>
      </c>
      <c r="AM95" s="32" t="s">
        <v>45</v>
      </c>
    </row>
    <row r="96" spans="1:39">
      <c r="A96" s="30">
        <f>A95</f>
        <v>12</v>
      </c>
      <c r="B96" s="79">
        <f>B95+0.01</f>
        <v>0.93000000000000027</v>
      </c>
      <c r="C96" s="81">
        <f>ROUND((C98-C93)/(B98-B93)*(B96-B93)+C93,2)</f>
        <v>3.76</v>
      </c>
      <c r="D96" s="84"/>
      <c r="E96" s="91">
        <f t="shared" si="4"/>
        <v>11</v>
      </c>
      <c r="F96" s="92">
        <f>F95+0.01</f>
        <v>0.93000000000000027</v>
      </c>
      <c r="G96" s="93">
        <f>ROUND((G98-G93)/(F98-F93)*(F96-F93)+G93,2)</f>
        <v>3.93</v>
      </c>
      <c r="H96" s="84"/>
      <c r="I96" s="91">
        <f t="shared" si="5"/>
        <v>10</v>
      </c>
      <c r="J96" s="92">
        <f>J95+0.01</f>
        <v>0.93000000000000027</v>
      </c>
      <c r="K96" s="93">
        <f>ROUND((K98-K93)/(J98-J93)*(J96-J93)+K93,2)</f>
        <v>4.0999999999999996</v>
      </c>
      <c r="M96" s="30">
        <f>M95</f>
        <v>9</v>
      </c>
      <c r="N96" s="79">
        <f>N95+0.01</f>
        <v>0.93000000000000027</v>
      </c>
      <c r="O96" s="81">
        <f>ROUND((O98-O93)/(N98-N93)*(N96-N93)+O93,2)</f>
        <v>4.2699999999999996</v>
      </c>
      <c r="P96" s="84"/>
      <c r="Q96" s="91">
        <f t="shared" si="6"/>
        <v>8</v>
      </c>
      <c r="R96" s="92">
        <f>R95+0.01</f>
        <v>0.93000000000000027</v>
      </c>
      <c r="S96" s="93">
        <f>ROUND((S98-S93)/(R98-R93)*(R96-R93)+S93,2)</f>
        <v>4.49</v>
      </c>
      <c r="T96" s="84"/>
      <c r="U96" s="91">
        <f t="shared" si="7"/>
        <v>7</v>
      </c>
      <c r="V96" s="92">
        <f>V95+0.01</f>
        <v>0.93000000000000027</v>
      </c>
      <c r="W96" s="93">
        <f>ROUND((W98-W93)/(V98-V93)*(V96-V93)+W93,2)</f>
        <v>4.7</v>
      </c>
      <c r="Y96" s="30">
        <f>Y95</f>
        <v>6</v>
      </c>
      <c r="Z96" s="79">
        <f>Z95+0.01</f>
        <v>0.93000000000000027</v>
      </c>
      <c r="AA96" s="81">
        <f>ROUND((AA98-AA93)/(Z98-Z93)*(Z96-Z93)+AA93,2)</f>
        <v>4.92</v>
      </c>
      <c r="AC96" s="30">
        <f>AC95</f>
        <v>5</v>
      </c>
      <c r="AD96" s="79">
        <f>AD95+0.01</f>
        <v>0.93000000000000027</v>
      </c>
      <c r="AE96" s="81">
        <f>ROUND((AE98-AE93)/(AD98-AD93)*(AD96-AD93)+AE93,2)</f>
        <v>6.3</v>
      </c>
      <c r="AG96" s="30">
        <f>AG95</f>
        <v>4</v>
      </c>
      <c r="AH96" s="79">
        <f>AH95+0.01</f>
        <v>0.93000000000000027</v>
      </c>
      <c r="AI96" s="32" t="s">
        <v>45</v>
      </c>
      <c r="AK96" s="30">
        <f>AK95</f>
        <v>3</v>
      </c>
      <c r="AL96" s="79">
        <f>AL95+0.01</f>
        <v>0.93000000000000027</v>
      </c>
      <c r="AM96" s="32" t="s">
        <v>45</v>
      </c>
    </row>
    <row r="97" spans="1:39">
      <c r="A97" s="30">
        <f>A96</f>
        <v>12</v>
      </c>
      <c r="B97" s="79">
        <f>B96+0.01</f>
        <v>0.94000000000000028</v>
      </c>
      <c r="C97" s="81">
        <f>ROUND((C98-C93)/(B98-B93)*(B97-B93)+C93,2)</f>
        <v>3.81</v>
      </c>
      <c r="D97" s="84"/>
      <c r="E97" s="91">
        <f t="shared" si="4"/>
        <v>11</v>
      </c>
      <c r="F97" s="92">
        <f>F96+0.01</f>
        <v>0.94000000000000028</v>
      </c>
      <c r="G97" s="93">
        <f>ROUND((G98-G93)/(F98-F93)*(F97-F93)+G93,2)</f>
        <v>3.98</v>
      </c>
      <c r="H97" s="84"/>
      <c r="I97" s="91">
        <f t="shared" si="5"/>
        <v>10</v>
      </c>
      <c r="J97" s="92">
        <f>J96+0.01</f>
        <v>0.94000000000000028</v>
      </c>
      <c r="K97" s="93">
        <f>ROUND((K98-K93)/(J98-J93)*(J97-J93)+K93,2)</f>
        <v>4.1399999999999997</v>
      </c>
      <c r="M97" s="30">
        <f>M96</f>
        <v>9</v>
      </c>
      <c r="N97" s="79">
        <f>N96+0.01</f>
        <v>0.94000000000000028</v>
      </c>
      <c r="O97" s="81">
        <f>ROUND((O98-O93)/(N98-N93)*(N97-N93)+O93,2)</f>
        <v>4.3099999999999996</v>
      </c>
      <c r="P97" s="84"/>
      <c r="Q97" s="91">
        <f t="shared" si="6"/>
        <v>8</v>
      </c>
      <c r="R97" s="92">
        <f>R96+0.01</f>
        <v>0.94000000000000028</v>
      </c>
      <c r="S97" s="93">
        <f>ROUND((S98-S93)/(R98-R93)*(R97-R93)+S93,2)</f>
        <v>4.53</v>
      </c>
      <c r="T97" s="84"/>
      <c r="U97" s="91">
        <f t="shared" si="7"/>
        <v>7</v>
      </c>
      <c r="V97" s="92">
        <f>V96+0.01</f>
        <v>0.94000000000000028</v>
      </c>
      <c r="W97" s="93">
        <f>ROUND((W98-W93)/(V98-V93)*(V97-V93)+W93,2)</f>
        <v>4.74</v>
      </c>
      <c r="Y97" s="30">
        <f>Y96</f>
        <v>6</v>
      </c>
      <c r="Z97" s="79">
        <f>Z96+0.01</f>
        <v>0.94000000000000028</v>
      </c>
      <c r="AA97" s="81">
        <f>ROUND((AA98-AA93)/(Z98-Z93)*(Z97-Z93)+AA93,2)</f>
        <v>4.96</v>
      </c>
      <c r="AC97" s="30">
        <f>AC96</f>
        <v>5</v>
      </c>
      <c r="AD97" s="79">
        <f>AD96+0.01</f>
        <v>0.94000000000000028</v>
      </c>
      <c r="AE97" s="81">
        <f>ROUND((AE98-AE93)/(AD98-AD93)*(AD97-AD93)+AE93,2)</f>
        <v>6.35</v>
      </c>
      <c r="AG97" s="30">
        <f>AG96</f>
        <v>4</v>
      </c>
      <c r="AH97" s="79">
        <f>AH96+0.01</f>
        <v>0.94000000000000028</v>
      </c>
      <c r="AI97" s="32" t="s">
        <v>45</v>
      </c>
      <c r="AK97" s="30">
        <f>AK96</f>
        <v>3</v>
      </c>
      <c r="AL97" s="79">
        <f>AL96+0.01</f>
        <v>0.94000000000000028</v>
      </c>
      <c r="AM97" s="32" t="s">
        <v>45</v>
      </c>
    </row>
    <row r="98" spans="1:39">
      <c r="A98" s="30">
        <f>A93</f>
        <v>12</v>
      </c>
      <c r="B98" s="31">
        <f>B93+50/1000</f>
        <v>0.95000000000000029</v>
      </c>
      <c r="C98" s="32">
        <v>3.85</v>
      </c>
      <c r="E98" s="91">
        <f t="shared" si="4"/>
        <v>11</v>
      </c>
      <c r="F98" s="89">
        <f>F93+50/1000</f>
        <v>0.95000000000000029</v>
      </c>
      <c r="G98" s="94">
        <f>ROUND(($O98-$C98)/($A98-$M98)*($A98-E98)+$C98,2)</f>
        <v>4.0199999999999996</v>
      </c>
      <c r="I98" s="91">
        <f t="shared" si="5"/>
        <v>10</v>
      </c>
      <c r="J98" s="89">
        <f>J93+50/1000</f>
        <v>0.95000000000000029</v>
      </c>
      <c r="K98" s="94">
        <f>ROUND(($O98-$C98)/($A98-$M98)*($A98-I98)+$C98,2)</f>
        <v>4.18</v>
      </c>
      <c r="M98" s="30">
        <f>M93</f>
        <v>9</v>
      </c>
      <c r="N98" s="31">
        <f>N93+50/1000</f>
        <v>0.95000000000000029</v>
      </c>
      <c r="O98" s="32">
        <v>4.3499999999999996</v>
      </c>
      <c r="Q98" s="91">
        <f t="shared" si="6"/>
        <v>8</v>
      </c>
      <c r="R98" s="89">
        <f>R93+50/1000</f>
        <v>0.95000000000000029</v>
      </c>
      <c r="S98" s="94">
        <f>ROUND(($AA98-$O98)/($M98-$Y98)*($M98-Q98)+$O98,2)</f>
        <v>4.57</v>
      </c>
      <c r="U98" s="91">
        <f t="shared" si="7"/>
        <v>7</v>
      </c>
      <c r="V98" s="89">
        <f>V93+50/1000</f>
        <v>0.95000000000000029</v>
      </c>
      <c r="W98" s="94">
        <f>ROUND(($AA98-$O98)/($M98-$Y98)*($M98-U98)+$O98,2)</f>
        <v>4.78</v>
      </c>
      <c r="Y98" s="30">
        <f>Y93</f>
        <v>6</v>
      </c>
      <c r="Z98" s="31">
        <f>Z93+50/1000</f>
        <v>0.95000000000000029</v>
      </c>
      <c r="AA98" s="32">
        <v>5</v>
      </c>
      <c r="AC98" s="30">
        <f>AC93</f>
        <v>5</v>
      </c>
      <c r="AD98" s="31">
        <f>AD93+50/1000</f>
        <v>0.95000000000000029</v>
      </c>
      <c r="AE98" s="32">
        <v>6.4</v>
      </c>
      <c r="AG98" s="30">
        <f>AG93</f>
        <v>4</v>
      </c>
      <c r="AH98" s="31">
        <f>AH93+50/1000</f>
        <v>0.95000000000000029</v>
      </c>
      <c r="AI98" s="32" t="s">
        <v>45</v>
      </c>
      <c r="AK98" s="30">
        <f>AK93</f>
        <v>3</v>
      </c>
      <c r="AL98" s="31">
        <f>AL93+50/1000</f>
        <v>0.95000000000000029</v>
      </c>
      <c r="AM98" s="32" t="s">
        <v>45</v>
      </c>
    </row>
    <row r="99" spans="1:39">
      <c r="A99" s="30">
        <f>A98</f>
        <v>12</v>
      </c>
      <c r="B99" s="79">
        <f>B98+0.01</f>
        <v>0.9600000000000003</v>
      </c>
      <c r="C99" s="81">
        <f>ROUND((C103-C98)/(B103-B98)*(B99-B98)+C98,2)</f>
        <v>3.88</v>
      </c>
      <c r="D99" s="84"/>
      <c r="E99" s="91">
        <f t="shared" si="4"/>
        <v>11</v>
      </c>
      <c r="F99" s="92">
        <f>F98+0.01</f>
        <v>0.9600000000000003</v>
      </c>
      <c r="G99" s="93">
        <f>ROUND((G103-G98)/(F103-F98)*(F99-F98)+G98,2)</f>
        <v>4.05</v>
      </c>
      <c r="H99" s="84"/>
      <c r="I99" s="91">
        <f t="shared" si="5"/>
        <v>10</v>
      </c>
      <c r="J99" s="92">
        <f>J98+0.01</f>
        <v>0.9600000000000003</v>
      </c>
      <c r="K99" s="93">
        <f>ROUND((K103-K98)/(J103-J98)*(J99-J98)+K98,2)</f>
        <v>4.21</v>
      </c>
      <c r="M99" s="30">
        <f>M98</f>
        <v>9</v>
      </c>
      <c r="N99" s="79">
        <f>N98+0.01</f>
        <v>0.9600000000000003</v>
      </c>
      <c r="O99" s="81">
        <f>ROUND((O103-O98)/(N103-N98)*(N99-N98)+O98,2)</f>
        <v>4.38</v>
      </c>
      <c r="P99" s="84"/>
      <c r="Q99" s="91">
        <f t="shared" si="6"/>
        <v>8</v>
      </c>
      <c r="R99" s="92">
        <f>R98+0.01</f>
        <v>0.9600000000000003</v>
      </c>
      <c r="S99" s="93">
        <f>ROUND((S103-S98)/(R103-R98)*(R99-R98)+S98,2)</f>
        <v>4.6100000000000003</v>
      </c>
      <c r="T99" s="84"/>
      <c r="U99" s="91">
        <f t="shared" si="7"/>
        <v>7</v>
      </c>
      <c r="V99" s="92">
        <f>V98+0.01</f>
        <v>0.9600000000000003</v>
      </c>
      <c r="W99" s="93">
        <f>ROUND((W103-W98)/(V103-V98)*(V99-V98)+W98,2)</f>
        <v>4.82</v>
      </c>
      <c r="Y99" s="30">
        <f>Y98</f>
        <v>6</v>
      </c>
      <c r="Z99" s="79">
        <f>Z98+0.01</f>
        <v>0.9600000000000003</v>
      </c>
      <c r="AA99" s="81">
        <f>ROUND((AA103-AA98)/(Z103-Z98)*(Z99-Z98)+AA98,2)</f>
        <v>5.05</v>
      </c>
      <c r="AC99" s="30">
        <f>AC98</f>
        <v>5</v>
      </c>
      <c r="AD99" s="79">
        <f>AD98+0.01</f>
        <v>0.9600000000000003</v>
      </c>
      <c r="AE99" s="81">
        <f>ROUND((AE103-AE98)/(AD103-AD98)*(AD99-AD98)+AE98,2)</f>
        <v>6.46</v>
      </c>
      <c r="AG99" s="30">
        <f>AG98</f>
        <v>4</v>
      </c>
      <c r="AH99" s="79">
        <f>AH98+0.01</f>
        <v>0.9600000000000003</v>
      </c>
      <c r="AI99" s="32" t="s">
        <v>45</v>
      </c>
      <c r="AK99" s="30">
        <f>AK98</f>
        <v>3</v>
      </c>
      <c r="AL99" s="79">
        <f>AL98+0.01</f>
        <v>0.9600000000000003</v>
      </c>
      <c r="AM99" s="32" t="s">
        <v>45</v>
      </c>
    </row>
    <row r="100" spans="1:39">
      <c r="A100" s="30">
        <f>A99</f>
        <v>12</v>
      </c>
      <c r="B100" s="79">
        <f>B99+0.01</f>
        <v>0.97000000000000031</v>
      </c>
      <c r="C100" s="81">
        <f>ROUND((C103-C98)/(B103-B98)*(B100-B98)+C98,2)</f>
        <v>3.91</v>
      </c>
      <c r="D100" s="84"/>
      <c r="E100" s="91">
        <f t="shared" si="4"/>
        <v>11</v>
      </c>
      <c r="F100" s="92">
        <f>F99+0.01</f>
        <v>0.97000000000000031</v>
      </c>
      <c r="G100" s="93">
        <f>ROUND((G103-G98)/(F103-F98)*(F100-F98)+G98,2)</f>
        <v>4.08</v>
      </c>
      <c r="H100" s="84"/>
      <c r="I100" s="91">
        <f t="shared" si="5"/>
        <v>10</v>
      </c>
      <c r="J100" s="92">
        <f>J99+0.01</f>
        <v>0.97000000000000031</v>
      </c>
      <c r="K100" s="93">
        <f>ROUND((K103-K98)/(J103-J98)*(J100-J98)+K98,2)</f>
        <v>4.24</v>
      </c>
      <c r="M100" s="30">
        <f>M99</f>
        <v>9</v>
      </c>
      <c r="N100" s="79">
        <f>N99+0.01</f>
        <v>0.97000000000000031</v>
      </c>
      <c r="O100" s="81">
        <f>ROUND((O103-O98)/(N103-N98)*(N100-N98)+O98,2)</f>
        <v>4.41</v>
      </c>
      <c r="P100" s="84"/>
      <c r="Q100" s="91">
        <f t="shared" si="6"/>
        <v>8</v>
      </c>
      <c r="R100" s="92">
        <f>R99+0.01</f>
        <v>0.97000000000000031</v>
      </c>
      <c r="S100" s="93">
        <f>ROUND((S103-S98)/(R103-R98)*(R100-R98)+S98,2)</f>
        <v>4.6399999999999997</v>
      </c>
      <c r="T100" s="84"/>
      <c r="U100" s="91">
        <f t="shared" si="7"/>
        <v>7</v>
      </c>
      <c r="V100" s="92">
        <f>V99+0.01</f>
        <v>0.97000000000000031</v>
      </c>
      <c r="W100" s="93">
        <f>ROUND((W103-W98)/(V103-V98)*(V100-V98)+W98,2)</f>
        <v>4.87</v>
      </c>
      <c r="Y100" s="30">
        <f>Y99</f>
        <v>6</v>
      </c>
      <c r="Z100" s="79">
        <f>Z99+0.01</f>
        <v>0.97000000000000031</v>
      </c>
      <c r="AA100" s="81">
        <f>ROUND((AA103-AA98)/(Z103-Z98)*(Z100-Z98)+AA98,2)</f>
        <v>5.0999999999999996</v>
      </c>
      <c r="AC100" s="30">
        <f>AC99</f>
        <v>5</v>
      </c>
      <c r="AD100" s="79">
        <f>AD99+0.01</f>
        <v>0.97000000000000031</v>
      </c>
      <c r="AE100" s="81">
        <f>ROUND((AE103-AE98)/(AD103-AD98)*(AD100-AD98)+AE98,2)</f>
        <v>6.52</v>
      </c>
      <c r="AG100" s="30">
        <f>AG99</f>
        <v>4</v>
      </c>
      <c r="AH100" s="79">
        <f>AH99+0.01</f>
        <v>0.97000000000000031</v>
      </c>
      <c r="AI100" s="32" t="s">
        <v>45</v>
      </c>
      <c r="AK100" s="30">
        <f>AK99</f>
        <v>3</v>
      </c>
      <c r="AL100" s="79">
        <f>AL99+0.01</f>
        <v>0.97000000000000031</v>
      </c>
      <c r="AM100" s="32" t="s">
        <v>45</v>
      </c>
    </row>
    <row r="101" spans="1:39">
      <c r="A101" s="30">
        <f>A100</f>
        <v>12</v>
      </c>
      <c r="B101" s="79">
        <f>B100+0.01</f>
        <v>0.98000000000000032</v>
      </c>
      <c r="C101" s="81">
        <f>ROUND((C103-C98)/(B103-B98)*(B101-B98)+C98,2)</f>
        <v>3.94</v>
      </c>
      <c r="D101" s="84"/>
      <c r="E101" s="91">
        <f t="shared" si="4"/>
        <v>11</v>
      </c>
      <c r="F101" s="92">
        <f>F100+0.01</f>
        <v>0.98000000000000032</v>
      </c>
      <c r="G101" s="93">
        <f>ROUND((G103-G98)/(F103-F98)*(F101-F98)+G98,2)</f>
        <v>4.1100000000000003</v>
      </c>
      <c r="H101" s="84"/>
      <c r="I101" s="91">
        <f t="shared" si="5"/>
        <v>10</v>
      </c>
      <c r="J101" s="92">
        <f>J100+0.01</f>
        <v>0.98000000000000032</v>
      </c>
      <c r="K101" s="93">
        <f>ROUND((K103-K98)/(J103-J98)*(J101-J98)+K98,2)</f>
        <v>4.2699999999999996</v>
      </c>
      <c r="M101" s="30">
        <f>M100</f>
        <v>9</v>
      </c>
      <c r="N101" s="79">
        <f>N100+0.01</f>
        <v>0.98000000000000032</v>
      </c>
      <c r="O101" s="81">
        <f>ROUND((O103-O98)/(N103-N98)*(N101-N98)+O98,2)</f>
        <v>4.4400000000000004</v>
      </c>
      <c r="P101" s="84"/>
      <c r="Q101" s="91">
        <f t="shared" si="6"/>
        <v>8</v>
      </c>
      <c r="R101" s="92">
        <f>R100+0.01</f>
        <v>0.98000000000000032</v>
      </c>
      <c r="S101" s="93">
        <f>ROUND((S103-S98)/(R103-R98)*(R101-R98)+S98,2)</f>
        <v>4.68</v>
      </c>
      <c r="T101" s="84"/>
      <c r="U101" s="91">
        <f t="shared" si="7"/>
        <v>7</v>
      </c>
      <c r="V101" s="92">
        <f>V100+0.01</f>
        <v>0.98000000000000032</v>
      </c>
      <c r="W101" s="93">
        <f>ROUND((W103-W98)/(V103-V98)*(V101-V98)+W98,2)</f>
        <v>4.91</v>
      </c>
      <c r="Y101" s="30">
        <f>Y100</f>
        <v>6</v>
      </c>
      <c r="Z101" s="79">
        <f>Z100+0.01</f>
        <v>0.98000000000000032</v>
      </c>
      <c r="AA101" s="81">
        <f>ROUND((AA103-AA98)/(Z103-Z98)*(Z101-Z98)+AA98,2)</f>
        <v>5.15</v>
      </c>
      <c r="AC101" s="30">
        <f>AC100</f>
        <v>5</v>
      </c>
      <c r="AD101" s="79">
        <f>AD100+0.01</f>
        <v>0.98000000000000032</v>
      </c>
      <c r="AE101" s="81">
        <f>ROUND((AE103-AE98)/(AD103-AD98)*(AD101-AD98)+AE98,2)</f>
        <v>6.58</v>
      </c>
      <c r="AG101" s="30">
        <f>AG100</f>
        <v>4</v>
      </c>
      <c r="AH101" s="79">
        <f>AH100+0.01</f>
        <v>0.98000000000000032</v>
      </c>
      <c r="AI101" s="32" t="s">
        <v>45</v>
      </c>
      <c r="AK101" s="30">
        <f>AK100</f>
        <v>3</v>
      </c>
      <c r="AL101" s="79">
        <f>AL100+0.01</f>
        <v>0.98000000000000032</v>
      </c>
      <c r="AM101" s="32" t="s">
        <v>45</v>
      </c>
    </row>
    <row r="102" spans="1:39">
      <c r="A102" s="30">
        <f>A101</f>
        <v>12</v>
      </c>
      <c r="B102" s="79">
        <f>B101+0.01</f>
        <v>0.99000000000000032</v>
      </c>
      <c r="C102" s="81">
        <f>ROUND((C103-C98)/(B103-B98)*(B102-B98)+C98,2)</f>
        <v>3.97</v>
      </c>
      <c r="D102" s="84"/>
      <c r="E102" s="91">
        <f t="shared" si="4"/>
        <v>11</v>
      </c>
      <c r="F102" s="92">
        <f>F101+0.01</f>
        <v>0.99000000000000032</v>
      </c>
      <c r="G102" s="93">
        <f>ROUND((G103-G98)/(F103-F98)*(F102-F98)+G98,2)</f>
        <v>4.1399999999999997</v>
      </c>
      <c r="H102" s="84"/>
      <c r="I102" s="91">
        <f t="shared" si="5"/>
        <v>10</v>
      </c>
      <c r="J102" s="92">
        <f>J101+0.01</f>
        <v>0.99000000000000032</v>
      </c>
      <c r="K102" s="93">
        <f>ROUND((K103-K98)/(J103-J98)*(J102-J98)+K98,2)</f>
        <v>4.3</v>
      </c>
      <c r="M102" s="30">
        <f>M101</f>
        <v>9</v>
      </c>
      <c r="N102" s="79">
        <f>N101+0.01</f>
        <v>0.99000000000000032</v>
      </c>
      <c r="O102" s="81">
        <f>ROUND((O103-O98)/(N103-N98)*(N102-N98)+O98,2)</f>
        <v>4.47</v>
      </c>
      <c r="P102" s="84"/>
      <c r="Q102" s="91">
        <f t="shared" si="6"/>
        <v>8</v>
      </c>
      <c r="R102" s="92">
        <f>R101+0.01</f>
        <v>0.99000000000000032</v>
      </c>
      <c r="S102" s="93">
        <f>ROUND((S103-S98)/(R103-R98)*(R102-R98)+S98,2)</f>
        <v>4.71</v>
      </c>
      <c r="T102" s="84"/>
      <c r="U102" s="91">
        <f t="shared" si="7"/>
        <v>7</v>
      </c>
      <c r="V102" s="92">
        <f>V101+0.01</f>
        <v>0.99000000000000032</v>
      </c>
      <c r="W102" s="93">
        <f>ROUND((W103-W98)/(V103-V98)*(V102-V98)+W98,2)</f>
        <v>4.96</v>
      </c>
      <c r="Y102" s="30">
        <f>Y101</f>
        <v>6</v>
      </c>
      <c r="Z102" s="79">
        <f>Z101+0.01</f>
        <v>0.99000000000000032</v>
      </c>
      <c r="AA102" s="81">
        <f>ROUND((AA103-AA98)/(Z103-Z98)*(Z102-Z98)+AA98,2)</f>
        <v>5.2</v>
      </c>
      <c r="AC102" s="30">
        <f>AC101</f>
        <v>5</v>
      </c>
      <c r="AD102" s="79">
        <f>AD101+0.01</f>
        <v>0.99000000000000032</v>
      </c>
      <c r="AE102" s="81">
        <f>ROUND((AE103-AE98)/(AD103-AD98)*(AD102-AD98)+AE98,2)</f>
        <v>6.64</v>
      </c>
      <c r="AG102" s="30">
        <f>AG101</f>
        <v>4</v>
      </c>
      <c r="AH102" s="79">
        <f>AH101+0.01</f>
        <v>0.99000000000000032</v>
      </c>
      <c r="AI102" s="32" t="s">
        <v>45</v>
      </c>
      <c r="AK102" s="30">
        <f>AK101</f>
        <v>3</v>
      </c>
      <c r="AL102" s="79">
        <f>AL101+0.01</f>
        <v>0.99000000000000032</v>
      </c>
      <c r="AM102" s="32" t="s">
        <v>45</v>
      </c>
    </row>
    <row r="103" spans="1:39">
      <c r="A103" s="30">
        <f>A98</f>
        <v>12</v>
      </c>
      <c r="B103" s="31">
        <f>B98+50/1000</f>
        <v>1.0000000000000002</v>
      </c>
      <c r="C103" s="32">
        <v>4</v>
      </c>
      <c r="E103" s="91">
        <f t="shared" si="4"/>
        <v>11</v>
      </c>
      <c r="F103" s="89">
        <f>F98+50/1000</f>
        <v>1.0000000000000002</v>
      </c>
      <c r="G103" s="94">
        <f>ROUND(($O103-$C103)/($A103-$M103)*($A103-E103)+$C103,2)</f>
        <v>4.17</v>
      </c>
      <c r="I103" s="91">
        <f t="shared" si="5"/>
        <v>10</v>
      </c>
      <c r="J103" s="89">
        <f>J98+50/1000</f>
        <v>1.0000000000000002</v>
      </c>
      <c r="K103" s="94">
        <f>ROUND(($O103-$C103)/($A103-$M103)*($A103-I103)+$C103,2)</f>
        <v>4.33</v>
      </c>
      <c r="M103" s="30">
        <f>M98</f>
        <v>9</v>
      </c>
      <c r="N103" s="31">
        <f>N98+50/1000</f>
        <v>1.0000000000000002</v>
      </c>
      <c r="O103" s="32">
        <v>4.5</v>
      </c>
      <c r="Q103" s="91">
        <f t="shared" si="6"/>
        <v>8</v>
      </c>
      <c r="R103" s="89">
        <f>R98+50/1000</f>
        <v>1.0000000000000002</v>
      </c>
      <c r="S103" s="94">
        <f>ROUND(($AA103-$O103)/($M103-$Y103)*($M103-Q103)+$O103,2)</f>
        <v>4.75</v>
      </c>
      <c r="U103" s="91">
        <f t="shared" si="7"/>
        <v>7</v>
      </c>
      <c r="V103" s="89">
        <f>V98+50/1000</f>
        <v>1.0000000000000002</v>
      </c>
      <c r="W103" s="94">
        <f>ROUND(($AA103-$O103)/($M103-$Y103)*($M103-U103)+$O103,2)</f>
        <v>5</v>
      </c>
      <c r="Y103" s="30">
        <f>Y98</f>
        <v>6</v>
      </c>
      <c r="Z103" s="31">
        <f>Z98+50/1000</f>
        <v>1.0000000000000002</v>
      </c>
      <c r="AA103" s="32">
        <v>5.25</v>
      </c>
      <c r="AC103" s="30">
        <f>AC98</f>
        <v>5</v>
      </c>
      <c r="AD103" s="31">
        <f>AD98+50/1000</f>
        <v>1.0000000000000002</v>
      </c>
      <c r="AE103" s="32">
        <v>6.7</v>
      </c>
      <c r="AG103" s="30">
        <f>AG98</f>
        <v>4</v>
      </c>
      <c r="AH103" s="31">
        <f>AH98+50/1000</f>
        <v>1.0000000000000002</v>
      </c>
      <c r="AI103" s="32" t="s">
        <v>45</v>
      </c>
      <c r="AK103" s="30">
        <f>AK98</f>
        <v>3</v>
      </c>
      <c r="AL103" s="31">
        <f>AL98+50/1000</f>
        <v>1.0000000000000002</v>
      </c>
      <c r="AM103" s="32" t="s">
        <v>45</v>
      </c>
    </row>
    <row r="104" spans="1:39">
      <c r="A104" s="30">
        <f>A103</f>
        <v>12</v>
      </c>
      <c r="B104" s="79">
        <f>B103+0.01</f>
        <v>1.0100000000000002</v>
      </c>
      <c r="C104" s="81">
        <f>ROUND((C108-C103)/(B108-B103)*(B104-B103)+C103,2)</f>
        <v>4.03</v>
      </c>
      <c r="D104" s="84"/>
      <c r="E104" s="91">
        <f t="shared" si="4"/>
        <v>11</v>
      </c>
      <c r="F104" s="92">
        <f>F103+0.01</f>
        <v>1.0100000000000002</v>
      </c>
      <c r="G104" s="93">
        <f>ROUND((G108-G103)/(F108-F103)*(F104-F103)+G103,2)</f>
        <v>4.2</v>
      </c>
      <c r="H104" s="84"/>
      <c r="I104" s="91">
        <f t="shared" si="5"/>
        <v>10</v>
      </c>
      <c r="J104" s="92">
        <f>J103+0.01</f>
        <v>1.0100000000000002</v>
      </c>
      <c r="K104" s="93">
        <f>ROUND((K108-K103)/(J108-J103)*(J104-J103)+K103,2)</f>
        <v>4.37</v>
      </c>
      <c r="M104" s="30">
        <f>M103</f>
        <v>9</v>
      </c>
      <c r="N104" s="79">
        <f>N103+0.01</f>
        <v>1.0100000000000002</v>
      </c>
      <c r="O104" s="81">
        <f>ROUND((O108-O103)/(N108-N103)*(N104-N103)+O103,2)</f>
        <v>4.54</v>
      </c>
      <c r="P104" s="84"/>
      <c r="Q104" s="91">
        <f t="shared" si="6"/>
        <v>8</v>
      </c>
      <c r="R104" s="92">
        <f>R103+0.01</f>
        <v>1.0100000000000002</v>
      </c>
      <c r="S104" s="93">
        <f>ROUND((S108-S103)/(R108-R103)*(R104-R103)+S103,2)</f>
        <v>4.79</v>
      </c>
      <c r="T104" s="84"/>
      <c r="U104" s="91">
        <f t="shared" si="7"/>
        <v>7</v>
      </c>
      <c r="V104" s="92">
        <f>V103+0.01</f>
        <v>1.0100000000000002</v>
      </c>
      <c r="W104" s="93">
        <f>ROUND((W108-W103)/(V108-V103)*(V104-V103)+W103,2)</f>
        <v>5.05</v>
      </c>
      <c r="Y104" s="30">
        <f>Y103</f>
        <v>6</v>
      </c>
      <c r="Z104" s="79">
        <f>Z103+0.01</f>
        <v>1.0100000000000002</v>
      </c>
      <c r="AA104" s="81">
        <f>ROUND((AA108-AA103)/(Z108-Z103)*(Z104-Z103)+AA103,2)</f>
        <v>5.3</v>
      </c>
      <c r="AC104" s="30">
        <f>AC103</f>
        <v>5</v>
      </c>
      <c r="AD104" s="79">
        <f>AD103+0.01</f>
        <v>1.0100000000000002</v>
      </c>
      <c r="AE104" s="81">
        <f>ROUND((AE108-AE103)/(AD108-AD103)*(AD104-AD103)+AE103,2)</f>
        <v>6.76</v>
      </c>
      <c r="AG104" s="30">
        <f>AG103</f>
        <v>4</v>
      </c>
      <c r="AH104" s="79">
        <f>AH103+0.01</f>
        <v>1.0100000000000002</v>
      </c>
      <c r="AI104" s="32" t="s">
        <v>45</v>
      </c>
      <c r="AK104" s="30">
        <f>AK103</f>
        <v>3</v>
      </c>
      <c r="AL104" s="79">
        <f>AL103+0.01</f>
        <v>1.0100000000000002</v>
      </c>
      <c r="AM104" s="32" t="s">
        <v>45</v>
      </c>
    </row>
    <row r="105" spans="1:39">
      <c r="A105" s="30">
        <f>A104</f>
        <v>12</v>
      </c>
      <c r="B105" s="79">
        <f>B104+0.01</f>
        <v>1.0200000000000002</v>
      </c>
      <c r="C105" s="81">
        <f>ROUND((C108-C103)/(B108-B103)*(B105-B103)+C103,2)</f>
        <v>4.05</v>
      </c>
      <c r="D105" s="84"/>
      <c r="E105" s="91">
        <f t="shared" si="4"/>
        <v>11</v>
      </c>
      <c r="F105" s="92">
        <f>F104+0.01</f>
        <v>1.0200000000000002</v>
      </c>
      <c r="G105" s="93">
        <f>ROUND((G108-G103)/(F108-F103)*(F105-F103)+G103,2)</f>
        <v>4.2300000000000004</v>
      </c>
      <c r="H105" s="84"/>
      <c r="I105" s="91">
        <f t="shared" si="5"/>
        <v>10</v>
      </c>
      <c r="J105" s="92">
        <f>J104+0.01</f>
        <v>1.0200000000000002</v>
      </c>
      <c r="K105" s="93">
        <f>ROUND((K108-K103)/(J108-J103)*(J105-J103)+K103,2)</f>
        <v>4.4000000000000004</v>
      </c>
      <c r="M105" s="30">
        <f>M104</f>
        <v>9</v>
      </c>
      <c r="N105" s="79">
        <f>N104+0.01</f>
        <v>1.0200000000000002</v>
      </c>
      <c r="O105" s="81">
        <f>ROUND((O108-O103)/(N108-N103)*(N105-N103)+O103,2)</f>
        <v>4.58</v>
      </c>
      <c r="P105" s="84"/>
      <c r="Q105" s="91">
        <f t="shared" si="6"/>
        <v>8</v>
      </c>
      <c r="R105" s="92">
        <f>R104+0.01</f>
        <v>1.0200000000000002</v>
      </c>
      <c r="S105" s="93">
        <f>ROUND((S108-S103)/(R108-R103)*(R105-R103)+S103,2)</f>
        <v>4.84</v>
      </c>
      <c r="T105" s="84"/>
      <c r="U105" s="91">
        <f t="shared" si="7"/>
        <v>7</v>
      </c>
      <c r="V105" s="92">
        <f>V104+0.01</f>
        <v>1.0200000000000002</v>
      </c>
      <c r="W105" s="93">
        <f>ROUND((W108-W103)/(V108-V103)*(V105-V103)+W103,2)</f>
        <v>5.09</v>
      </c>
      <c r="Y105" s="30">
        <f>Y104</f>
        <v>6</v>
      </c>
      <c r="Z105" s="79">
        <f>Z104+0.01</f>
        <v>1.0200000000000002</v>
      </c>
      <c r="AA105" s="81">
        <f>ROUND((AA108-AA103)/(Z108-Z103)*(Z105-Z103)+AA103,2)</f>
        <v>5.35</v>
      </c>
      <c r="AC105" s="30">
        <f>AC104</f>
        <v>5</v>
      </c>
      <c r="AD105" s="79">
        <f>AD104+0.01</f>
        <v>1.0200000000000002</v>
      </c>
      <c r="AE105" s="81">
        <f>ROUND((AE108-AE103)/(AD108-AD103)*(AD105-AD103)+AE103,2)</f>
        <v>6.82</v>
      </c>
      <c r="AG105" s="30">
        <f>AG104</f>
        <v>4</v>
      </c>
      <c r="AH105" s="79">
        <f>AH104+0.01</f>
        <v>1.0200000000000002</v>
      </c>
      <c r="AI105" s="32" t="s">
        <v>45</v>
      </c>
      <c r="AK105" s="30">
        <f>AK104</f>
        <v>3</v>
      </c>
      <c r="AL105" s="79">
        <f>AL104+0.01</f>
        <v>1.0200000000000002</v>
      </c>
      <c r="AM105" s="32" t="s">
        <v>45</v>
      </c>
    </row>
    <row r="106" spans="1:39">
      <c r="A106" s="30">
        <f>A105</f>
        <v>12</v>
      </c>
      <c r="B106" s="79">
        <f>B105+0.01</f>
        <v>1.0300000000000002</v>
      </c>
      <c r="C106" s="81">
        <f>ROUND((C108-C103)/(B108-B103)*(B106-B103)+C103,2)</f>
        <v>4.08</v>
      </c>
      <c r="D106" s="84"/>
      <c r="E106" s="91">
        <f t="shared" si="4"/>
        <v>11</v>
      </c>
      <c r="F106" s="92">
        <f>F105+0.01</f>
        <v>1.0300000000000002</v>
      </c>
      <c r="G106" s="93">
        <f>ROUND((G108-G103)/(F108-F103)*(F106-F103)+G103,2)</f>
        <v>4.26</v>
      </c>
      <c r="H106" s="84"/>
      <c r="I106" s="91">
        <f t="shared" si="5"/>
        <v>10</v>
      </c>
      <c r="J106" s="92">
        <f>J105+0.01</f>
        <v>1.0300000000000002</v>
      </c>
      <c r="K106" s="93">
        <f>ROUND((K108-K103)/(J108-J103)*(J106-J103)+K103,2)</f>
        <v>4.4400000000000004</v>
      </c>
      <c r="M106" s="30">
        <f>M105</f>
        <v>9</v>
      </c>
      <c r="N106" s="79">
        <f>N105+0.01</f>
        <v>1.0300000000000002</v>
      </c>
      <c r="O106" s="81">
        <f>ROUND((O108-O103)/(N108-N103)*(N106-N103)+O103,2)</f>
        <v>4.62</v>
      </c>
      <c r="P106" s="84"/>
      <c r="Q106" s="91">
        <f t="shared" si="6"/>
        <v>8</v>
      </c>
      <c r="R106" s="92">
        <f>R105+0.01</f>
        <v>1.0300000000000002</v>
      </c>
      <c r="S106" s="93">
        <f>ROUND((S108-S103)/(R108-R103)*(R106-R103)+S103,2)</f>
        <v>4.88</v>
      </c>
      <c r="T106" s="84"/>
      <c r="U106" s="91">
        <f t="shared" si="7"/>
        <v>7</v>
      </c>
      <c r="V106" s="92">
        <f>V105+0.01</f>
        <v>1.0300000000000002</v>
      </c>
      <c r="W106" s="93">
        <f>ROUND((W108-W103)/(V108-V103)*(V106-V103)+W103,2)</f>
        <v>5.14</v>
      </c>
      <c r="Y106" s="30">
        <f>Y105</f>
        <v>6</v>
      </c>
      <c r="Z106" s="79">
        <f>Z105+0.01</f>
        <v>1.0300000000000002</v>
      </c>
      <c r="AA106" s="81">
        <f>ROUND((AA108-AA103)/(Z108-Z103)*(Z106-Z103)+AA103,2)</f>
        <v>5.4</v>
      </c>
      <c r="AC106" s="30">
        <f>AC105</f>
        <v>5</v>
      </c>
      <c r="AD106" s="79">
        <f>AD105+0.01</f>
        <v>1.0300000000000002</v>
      </c>
      <c r="AE106" s="81">
        <f>ROUND((AE108-AE103)/(AD108-AD103)*(AD106-AD103)+AE103,2)</f>
        <v>6.88</v>
      </c>
      <c r="AG106" s="30">
        <f>AG105</f>
        <v>4</v>
      </c>
      <c r="AH106" s="79">
        <f>AH105+0.01</f>
        <v>1.0300000000000002</v>
      </c>
      <c r="AI106" s="32" t="s">
        <v>45</v>
      </c>
      <c r="AK106" s="30">
        <f>AK105</f>
        <v>3</v>
      </c>
      <c r="AL106" s="79">
        <f>AL105+0.01</f>
        <v>1.0300000000000002</v>
      </c>
      <c r="AM106" s="32" t="s">
        <v>45</v>
      </c>
    </row>
    <row r="107" spans="1:39">
      <c r="A107" s="30">
        <f>A106</f>
        <v>12</v>
      </c>
      <c r="B107" s="79">
        <f>B106+0.01</f>
        <v>1.0400000000000003</v>
      </c>
      <c r="C107" s="81">
        <f>ROUND((C108-C103)/(B108-B103)*(B107-B103)+C103,2)</f>
        <v>4.0999999999999996</v>
      </c>
      <c r="D107" s="84"/>
      <c r="E107" s="91">
        <f t="shared" si="4"/>
        <v>11</v>
      </c>
      <c r="F107" s="92">
        <f>F106+0.01</f>
        <v>1.0400000000000003</v>
      </c>
      <c r="G107" s="93">
        <f>ROUND((G108-G103)/(F108-F103)*(F107-F103)+G103,2)</f>
        <v>4.29</v>
      </c>
      <c r="H107" s="84"/>
      <c r="I107" s="91">
        <f t="shared" si="5"/>
        <v>10</v>
      </c>
      <c r="J107" s="92">
        <f>J106+0.01</f>
        <v>1.0400000000000003</v>
      </c>
      <c r="K107" s="93">
        <f>ROUND((K108-K103)/(J108-J103)*(J107-J103)+K103,2)</f>
        <v>4.47</v>
      </c>
      <c r="M107" s="30">
        <f>M106</f>
        <v>9</v>
      </c>
      <c r="N107" s="79">
        <f>N106+0.01</f>
        <v>1.0400000000000003</v>
      </c>
      <c r="O107" s="81">
        <f>ROUND((O108-O103)/(N108-N103)*(N107-N103)+O103,2)</f>
        <v>4.66</v>
      </c>
      <c r="P107" s="84"/>
      <c r="Q107" s="91">
        <f t="shared" si="6"/>
        <v>8</v>
      </c>
      <c r="R107" s="92">
        <f>R106+0.01</f>
        <v>1.0400000000000003</v>
      </c>
      <c r="S107" s="93">
        <f>ROUND((S109-S104)/(R109-R104)*(R107-R104)+S104,2)</f>
        <v>4.92</v>
      </c>
      <c r="T107" s="84"/>
      <c r="U107" s="91">
        <f t="shared" si="7"/>
        <v>7</v>
      </c>
      <c r="V107" s="92">
        <f>V106+0.01</f>
        <v>1.0400000000000003</v>
      </c>
      <c r="W107" s="93">
        <f>ROUND((W108-W103)/(V108-V103)*(V107-V103)+W103,2)</f>
        <v>5.18</v>
      </c>
      <c r="Y107" s="30">
        <f>Y106</f>
        <v>6</v>
      </c>
      <c r="Z107" s="79">
        <f>Z106+0.01</f>
        <v>1.0400000000000003</v>
      </c>
      <c r="AA107" s="81">
        <f>ROUND((AA108-AA103)/(Z108-Z103)*(Z107-Z103)+AA103,2)</f>
        <v>5.45</v>
      </c>
      <c r="AC107" s="30">
        <f>AC106</f>
        <v>5</v>
      </c>
      <c r="AD107" s="79">
        <f>AD106+0.01</f>
        <v>1.0400000000000003</v>
      </c>
      <c r="AE107" s="81">
        <f>ROUND((AE108-AE103)/(AD108-AD103)*(AD107-AD103)+AE103,2)</f>
        <v>6.94</v>
      </c>
      <c r="AG107" s="30">
        <f>AG106</f>
        <v>4</v>
      </c>
      <c r="AH107" s="79">
        <f>AH106+0.01</f>
        <v>1.0400000000000003</v>
      </c>
      <c r="AI107" s="32" t="s">
        <v>45</v>
      </c>
      <c r="AK107" s="30">
        <f>AK106</f>
        <v>3</v>
      </c>
      <c r="AL107" s="79">
        <f>AL106+0.01</f>
        <v>1.0400000000000003</v>
      </c>
      <c r="AM107" s="32" t="s">
        <v>45</v>
      </c>
    </row>
    <row r="108" spans="1:39">
      <c r="A108" s="30">
        <f>A103</f>
        <v>12</v>
      </c>
      <c r="B108" s="31">
        <f>B103+50/1000</f>
        <v>1.0500000000000003</v>
      </c>
      <c r="C108" s="32">
        <v>4.125</v>
      </c>
      <c r="E108" s="91">
        <f t="shared" si="4"/>
        <v>11</v>
      </c>
      <c r="F108" s="89">
        <f>F103+50/1000</f>
        <v>1.0500000000000003</v>
      </c>
      <c r="G108" s="94">
        <f>ROUND(($O108-$C108)/($A108-$M108)*($A108-E108)+$C108,2)</f>
        <v>4.32</v>
      </c>
      <c r="I108" s="91">
        <f t="shared" si="5"/>
        <v>10</v>
      </c>
      <c r="J108" s="89">
        <f>J103+50/1000</f>
        <v>1.0500000000000003</v>
      </c>
      <c r="K108" s="94">
        <f>ROUND(($O108-$C108)/($A108-$M108)*($A108-I108)+$C108,2)</f>
        <v>4.51</v>
      </c>
      <c r="M108" s="30">
        <f>M103</f>
        <v>9</v>
      </c>
      <c r="N108" s="31">
        <f>N103+50/1000</f>
        <v>1.0500000000000003</v>
      </c>
      <c r="O108" s="32">
        <v>4.7</v>
      </c>
      <c r="Q108" s="91">
        <f t="shared" si="6"/>
        <v>8</v>
      </c>
      <c r="R108" s="89">
        <f>R103+50/1000</f>
        <v>1.0500000000000003</v>
      </c>
      <c r="S108" s="94">
        <f>ROUND(($AA108-$O108)/($M108-$Y108)*($M108-Q108)+$O108,2)</f>
        <v>4.97</v>
      </c>
      <c r="U108" s="91">
        <f t="shared" si="7"/>
        <v>7</v>
      </c>
      <c r="V108" s="89">
        <f>V103+50/1000</f>
        <v>1.0500000000000003</v>
      </c>
      <c r="W108" s="94">
        <f>ROUND(($AA108-$O108)/($M108-$Y108)*($M108-U108)+$O108,2)</f>
        <v>5.23</v>
      </c>
      <c r="Y108" s="30">
        <f>Y103</f>
        <v>6</v>
      </c>
      <c r="Z108" s="31">
        <f>Z103+50/1000</f>
        <v>1.0500000000000003</v>
      </c>
      <c r="AA108" s="32">
        <v>5.5</v>
      </c>
      <c r="AC108" s="30">
        <f>AC103</f>
        <v>5</v>
      </c>
      <c r="AD108" s="31">
        <f>AD103+50/1000</f>
        <v>1.0500000000000003</v>
      </c>
      <c r="AE108" s="32">
        <v>7</v>
      </c>
      <c r="AG108" s="30">
        <f>AG103</f>
        <v>4</v>
      </c>
      <c r="AH108" s="31">
        <f>AH103+50/1000</f>
        <v>1.0500000000000003</v>
      </c>
      <c r="AI108" s="32" t="s">
        <v>45</v>
      </c>
      <c r="AK108" s="30">
        <f>AK103</f>
        <v>3</v>
      </c>
      <c r="AL108" s="31">
        <f>AL103+50/1000</f>
        <v>1.0500000000000003</v>
      </c>
      <c r="AM108" s="32" t="s">
        <v>45</v>
      </c>
    </row>
    <row r="109" spans="1:39">
      <c r="A109" s="30">
        <f>A108</f>
        <v>12</v>
      </c>
      <c r="B109" s="79">
        <f>B108+0.01</f>
        <v>1.0600000000000003</v>
      </c>
      <c r="C109" s="81">
        <f>ROUND((C113-C108)/(B113-B108)*(B109-B108)+C108,2)</f>
        <v>4.16</v>
      </c>
      <c r="D109" s="84"/>
      <c r="E109" s="91">
        <f t="shared" si="4"/>
        <v>11</v>
      </c>
      <c r="F109" s="92">
        <f>F108+0.01</f>
        <v>1.0600000000000003</v>
      </c>
      <c r="G109" s="93">
        <f>ROUND((G113-G108)/(F113-F108)*(F109-F108)+G108,2)</f>
        <v>4.3600000000000003</v>
      </c>
      <c r="H109" s="84"/>
      <c r="I109" s="91">
        <f t="shared" si="5"/>
        <v>10</v>
      </c>
      <c r="J109" s="92">
        <f>J108+0.01</f>
        <v>1.0600000000000003</v>
      </c>
      <c r="K109" s="93">
        <f>ROUND((K113-K108)/(J113-J108)*(J109-J108)+K108,2)</f>
        <v>4.55</v>
      </c>
      <c r="M109" s="30">
        <f>M108</f>
        <v>9</v>
      </c>
      <c r="N109" s="79">
        <f>N108+0.01</f>
        <v>1.0600000000000003</v>
      </c>
      <c r="O109" s="81">
        <f>ROUND((O113-O108)/(N113-N108)*(N109-N108)+O108,2)</f>
        <v>4.74</v>
      </c>
      <c r="P109" s="84"/>
      <c r="Q109" s="91">
        <f t="shared" si="6"/>
        <v>8</v>
      </c>
      <c r="R109" s="92">
        <f>R108+0.01</f>
        <v>1.0600000000000003</v>
      </c>
      <c r="S109" s="93">
        <f>ROUND((S113-S108)/(R113-R108)*(R109-R108)+S108,2)</f>
        <v>5.01</v>
      </c>
      <c r="T109" s="84"/>
      <c r="U109" s="91">
        <f t="shared" si="7"/>
        <v>7</v>
      </c>
      <c r="V109" s="92">
        <f>V108+0.01</f>
        <v>1.0600000000000003</v>
      </c>
      <c r="W109" s="93">
        <f>ROUND((W113-W108)/(V113-V108)*(V109-V108)+W108,2)</f>
        <v>5.27</v>
      </c>
      <c r="Y109" s="30">
        <f>Y108</f>
        <v>6</v>
      </c>
      <c r="Z109" s="79">
        <f>Z108+0.01</f>
        <v>1.0600000000000003</v>
      </c>
      <c r="AA109" s="81">
        <f>ROUND((AA113-AA108)/(Z113-Z108)*(Z109-Z108)+AA108,2)</f>
        <v>5.54</v>
      </c>
      <c r="AC109" s="30">
        <f>AC108</f>
        <v>5</v>
      </c>
      <c r="AD109" s="79">
        <f>AD108+0.01</f>
        <v>1.0600000000000003</v>
      </c>
      <c r="AE109" s="32" t="s">
        <v>45</v>
      </c>
      <c r="AG109" s="30">
        <f>AG108</f>
        <v>4</v>
      </c>
      <c r="AH109" s="79">
        <f>AH108+0.01</f>
        <v>1.0600000000000003</v>
      </c>
      <c r="AI109" s="32" t="s">
        <v>45</v>
      </c>
      <c r="AK109" s="30">
        <f>AK108</f>
        <v>3</v>
      </c>
      <c r="AL109" s="79">
        <f>AL108+0.01</f>
        <v>1.0600000000000003</v>
      </c>
      <c r="AM109" s="32" t="s">
        <v>45</v>
      </c>
    </row>
    <row r="110" spans="1:39">
      <c r="A110" s="30">
        <f>A109</f>
        <v>12</v>
      </c>
      <c r="B110" s="79">
        <f>B109+0.01</f>
        <v>1.0700000000000003</v>
      </c>
      <c r="C110" s="81">
        <f>ROUND((C113-C108)/(B113-B108)*(B110-B108)+C108,2)</f>
        <v>4.2</v>
      </c>
      <c r="D110" s="84"/>
      <c r="E110" s="91">
        <f t="shared" si="4"/>
        <v>11</v>
      </c>
      <c r="F110" s="92">
        <f>F109+0.01</f>
        <v>1.0700000000000003</v>
      </c>
      <c r="G110" s="93">
        <f>ROUND((G113-G108)/(F113-F108)*(F110-F108)+G108,2)</f>
        <v>4.3899999999999997</v>
      </c>
      <c r="H110" s="84"/>
      <c r="I110" s="91">
        <f t="shared" si="5"/>
        <v>10</v>
      </c>
      <c r="J110" s="92">
        <f>J109+0.01</f>
        <v>1.0700000000000003</v>
      </c>
      <c r="K110" s="93">
        <f>ROUND((K113-K108)/(J113-J108)*(J110-J108)+K108,2)</f>
        <v>4.59</v>
      </c>
      <c r="M110" s="30">
        <f>M109</f>
        <v>9</v>
      </c>
      <c r="N110" s="79">
        <f>N109+0.01</f>
        <v>1.0700000000000003</v>
      </c>
      <c r="O110" s="81">
        <f>ROUND((O113-O108)/(N113-N108)*(N110-N108)+O108,2)</f>
        <v>4.78</v>
      </c>
      <c r="P110" s="84"/>
      <c r="Q110" s="91">
        <f t="shared" si="6"/>
        <v>8</v>
      </c>
      <c r="R110" s="92">
        <f>R109+0.01</f>
        <v>1.0700000000000003</v>
      </c>
      <c r="S110" s="93">
        <f>ROUND((S113-S108)/(R113-R108)*(R110-R108)+S108,2)</f>
        <v>5.05</v>
      </c>
      <c r="T110" s="84"/>
      <c r="U110" s="91">
        <f t="shared" si="7"/>
        <v>7</v>
      </c>
      <c r="V110" s="92">
        <f>V109+0.01</f>
        <v>1.0700000000000003</v>
      </c>
      <c r="W110" s="93">
        <f>ROUND((W113-W108)/(V113-V108)*(V110-V108)+W108,2)</f>
        <v>5.31</v>
      </c>
      <c r="Y110" s="30">
        <f>Y109</f>
        <v>6</v>
      </c>
      <c r="Z110" s="79">
        <f>Z109+0.01</f>
        <v>1.0700000000000003</v>
      </c>
      <c r="AA110" s="81">
        <f>ROUND((AA113-AA108)/(Z113-Z108)*(Z110-Z108)+AA108,2)</f>
        <v>5.58</v>
      </c>
      <c r="AC110" s="30">
        <f>AC109</f>
        <v>5</v>
      </c>
      <c r="AD110" s="79">
        <f>AD109+0.01</f>
        <v>1.0700000000000003</v>
      </c>
      <c r="AE110" s="32" t="s">
        <v>45</v>
      </c>
      <c r="AG110" s="30">
        <f>AG109</f>
        <v>4</v>
      </c>
      <c r="AH110" s="79">
        <f>AH109+0.01</f>
        <v>1.0700000000000003</v>
      </c>
      <c r="AI110" s="32" t="s">
        <v>45</v>
      </c>
      <c r="AK110" s="30">
        <f>AK109</f>
        <v>3</v>
      </c>
      <c r="AL110" s="79">
        <f>AL109+0.01</f>
        <v>1.0700000000000003</v>
      </c>
      <c r="AM110" s="32" t="s">
        <v>45</v>
      </c>
    </row>
    <row r="111" spans="1:39">
      <c r="A111" s="30">
        <f>A110</f>
        <v>12</v>
      </c>
      <c r="B111" s="79">
        <f>B110+0.01</f>
        <v>1.0800000000000003</v>
      </c>
      <c r="C111" s="81">
        <f>ROUND((C113-C108)/(B113-B108)*(B111-B108)+C108,2)</f>
        <v>4.2300000000000004</v>
      </c>
      <c r="D111" s="84"/>
      <c r="E111" s="91">
        <f t="shared" si="4"/>
        <v>11</v>
      </c>
      <c r="F111" s="92">
        <f>F110+0.01</f>
        <v>1.0800000000000003</v>
      </c>
      <c r="G111" s="93">
        <f>ROUND((G113-G108)/(F113-F108)*(F111-F108)+G108,2)</f>
        <v>4.43</v>
      </c>
      <c r="H111" s="84"/>
      <c r="I111" s="91">
        <f t="shared" si="5"/>
        <v>10</v>
      </c>
      <c r="J111" s="92">
        <f>J110+0.01</f>
        <v>1.0800000000000003</v>
      </c>
      <c r="K111" s="93">
        <f>ROUND((K113-K108)/(J113-J108)*(J111-J108)+K108,2)</f>
        <v>4.62</v>
      </c>
      <c r="M111" s="30">
        <f>M110</f>
        <v>9</v>
      </c>
      <c r="N111" s="79">
        <f>N110+0.01</f>
        <v>1.0800000000000003</v>
      </c>
      <c r="O111" s="81">
        <f>ROUND((O113-O108)/(N113-N108)*(N111-N108)+O108,2)</f>
        <v>4.82</v>
      </c>
      <c r="P111" s="84"/>
      <c r="Q111" s="91">
        <f t="shared" si="6"/>
        <v>8</v>
      </c>
      <c r="R111" s="92">
        <f>R110+0.01</f>
        <v>1.0800000000000003</v>
      </c>
      <c r="S111" s="93">
        <f>ROUND((S113-S108)/(R113-R108)*(R111-R108)+S108,2)</f>
        <v>5.09</v>
      </c>
      <c r="T111" s="84"/>
      <c r="U111" s="91">
        <f t="shared" si="7"/>
        <v>7</v>
      </c>
      <c r="V111" s="92">
        <f>V110+0.01</f>
        <v>1.0800000000000003</v>
      </c>
      <c r="W111" s="93">
        <f>ROUND((W113-W108)/(V113-V108)*(V111-V108)+W108,2)</f>
        <v>5.35</v>
      </c>
      <c r="Y111" s="30">
        <f>Y110</f>
        <v>6</v>
      </c>
      <c r="Z111" s="79">
        <f>Z110+0.01</f>
        <v>1.0800000000000003</v>
      </c>
      <c r="AA111" s="81">
        <f>ROUND((AA113-AA108)/(Z113-Z108)*(Z111-Z108)+AA108,2)</f>
        <v>5.62</v>
      </c>
      <c r="AC111" s="30">
        <f>AC110</f>
        <v>5</v>
      </c>
      <c r="AD111" s="79">
        <f>AD110+0.01</f>
        <v>1.0800000000000003</v>
      </c>
      <c r="AE111" s="32" t="s">
        <v>45</v>
      </c>
      <c r="AG111" s="30">
        <f>AG110</f>
        <v>4</v>
      </c>
      <c r="AH111" s="79">
        <f>AH110+0.01</f>
        <v>1.0800000000000003</v>
      </c>
      <c r="AI111" s="32" t="s">
        <v>45</v>
      </c>
      <c r="AK111" s="30">
        <f>AK110</f>
        <v>3</v>
      </c>
      <c r="AL111" s="79">
        <f>AL110+0.01</f>
        <v>1.0800000000000003</v>
      </c>
      <c r="AM111" s="32" t="s">
        <v>45</v>
      </c>
    </row>
    <row r="112" spans="1:39">
      <c r="A112" s="30">
        <f>A111</f>
        <v>12</v>
      </c>
      <c r="B112" s="79">
        <f>B111+0.01</f>
        <v>1.0900000000000003</v>
      </c>
      <c r="C112" s="81">
        <f>ROUND((C113-C108)/(B113-B108)*(B112-B108)+C108,2)</f>
        <v>4.2699999999999996</v>
      </c>
      <c r="D112" s="84"/>
      <c r="E112" s="91">
        <f t="shared" si="4"/>
        <v>11</v>
      </c>
      <c r="F112" s="92">
        <f>F111+0.01</f>
        <v>1.0900000000000003</v>
      </c>
      <c r="G112" s="93">
        <f>ROUND((G113-G108)/(F113-F108)*(F112-F108)+G108,2)</f>
        <v>4.46</v>
      </c>
      <c r="H112" s="84"/>
      <c r="I112" s="91">
        <f t="shared" si="5"/>
        <v>10</v>
      </c>
      <c r="J112" s="92">
        <f>J111+0.01</f>
        <v>1.0900000000000003</v>
      </c>
      <c r="K112" s="93">
        <f>ROUND((K113-K108)/(J113-J108)*(J112-J108)+K108,2)</f>
        <v>4.66</v>
      </c>
      <c r="M112" s="30">
        <f>M111</f>
        <v>9</v>
      </c>
      <c r="N112" s="79">
        <f>N111+0.01</f>
        <v>1.0900000000000003</v>
      </c>
      <c r="O112" s="81">
        <f>ROUND((O113-O108)/(N113-N108)*(N112-N108)+O108,2)</f>
        <v>4.8600000000000003</v>
      </c>
      <c r="P112" s="84"/>
      <c r="Q112" s="91">
        <f t="shared" si="6"/>
        <v>8</v>
      </c>
      <c r="R112" s="92">
        <f>R111+0.01</f>
        <v>1.0900000000000003</v>
      </c>
      <c r="S112" s="93">
        <f>ROUND((S113-S108)/(R113-R108)*(R112-R108)+S108,2)</f>
        <v>5.13</v>
      </c>
      <c r="T112" s="84"/>
      <c r="U112" s="91">
        <f t="shared" si="7"/>
        <v>7</v>
      </c>
      <c r="V112" s="92">
        <f>V111+0.01</f>
        <v>1.0900000000000003</v>
      </c>
      <c r="W112" s="93">
        <f>ROUND((W113-W108)/(V113-V108)*(V112-V108)+W108,2)</f>
        <v>5.39</v>
      </c>
      <c r="Y112" s="30">
        <f>Y111</f>
        <v>6</v>
      </c>
      <c r="Z112" s="79">
        <f>Z111+0.01</f>
        <v>1.0900000000000003</v>
      </c>
      <c r="AA112" s="81">
        <f>ROUND((AA113-AA108)/(Z113-Z108)*(Z112-Z108)+AA108,2)</f>
        <v>5.66</v>
      </c>
      <c r="AC112" s="30">
        <f>AC111</f>
        <v>5</v>
      </c>
      <c r="AD112" s="79">
        <f>AD111+0.01</f>
        <v>1.0900000000000003</v>
      </c>
      <c r="AE112" s="32" t="s">
        <v>45</v>
      </c>
      <c r="AG112" s="30">
        <f>AG111</f>
        <v>4</v>
      </c>
      <c r="AH112" s="79">
        <f>AH111+0.01</f>
        <v>1.0900000000000003</v>
      </c>
      <c r="AI112" s="32" t="s">
        <v>45</v>
      </c>
      <c r="AK112" s="30">
        <f>AK111</f>
        <v>3</v>
      </c>
      <c r="AL112" s="79">
        <f>AL111+0.01</f>
        <v>1.0900000000000003</v>
      </c>
      <c r="AM112" s="32" t="s">
        <v>45</v>
      </c>
    </row>
    <row r="113" spans="1:39">
      <c r="A113" s="30">
        <f>A108</f>
        <v>12</v>
      </c>
      <c r="B113" s="31">
        <f>B108+50/1000</f>
        <v>1.1000000000000003</v>
      </c>
      <c r="C113" s="32">
        <v>4.3</v>
      </c>
      <c r="E113" s="91">
        <f t="shared" si="4"/>
        <v>11</v>
      </c>
      <c r="F113" s="89">
        <f>F108+50/1000</f>
        <v>1.1000000000000003</v>
      </c>
      <c r="G113" s="94">
        <f>ROUND(($O113-$C113)/($A113-$M113)*($A113-E113)+$C113,2)</f>
        <v>4.5</v>
      </c>
      <c r="I113" s="91">
        <f t="shared" si="5"/>
        <v>10</v>
      </c>
      <c r="J113" s="89">
        <f>J108+50/1000</f>
        <v>1.1000000000000003</v>
      </c>
      <c r="K113" s="94">
        <f>ROUND(($O113-$C113)/($A113-$M113)*($A113-I113)+$C113,2)</f>
        <v>4.7</v>
      </c>
      <c r="M113" s="30">
        <f>M108</f>
        <v>9</v>
      </c>
      <c r="N113" s="31">
        <f>N108+50/1000</f>
        <v>1.1000000000000003</v>
      </c>
      <c r="O113" s="32">
        <v>4.9000000000000004</v>
      </c>
      <c r="Q113" s="91">
        <f t="shared" si="6"/>
        <v>8</v>
      </c>
      <c r="R113" s="89">
        <f>R108+50/1000</f>
        <v>1.1000000000000003</v>
      </c>
      <c r="S113" s="94">
        <f>ROUND(($AA113-$O113)/($M113-$Y113)*($M113-Q113)+$O113,2)</f>
        <v>5.17</v>
      </c>
      <c r="U113" s="91">
        <f t="shared" si="7"/>
        <v>7</v>
      </c>
      <c r="V113" s="89">
        <f>V108+50/1000</f>
        <v>1.1000000000000003</v>
      </c>
      <c r="W113" s="94">
        <f>ROUND(($AA113-$O113)/($M113-$Y113)*($M113-U113)+$O113,2)</f>
        <v>5.43</v>
      </c>
      <c r="Y113" s="30">
        <f>Y108</f>
        <v>6</v>
      </c>
      <c r="Z113" s="31">
        <f>Z108+50/1000</f>
        <v>1.1000000000000003</v>
      </c>
      <c r="AA113" s="32">
        <v>5.7</v>
      </c>
      <c r="AC113" s="30">
        <f>AC108</f>
        <v>5</v>
      </c>
      <c r="AD113" s="31">
        <f>AD108+50/1000</f>
        <v>1.1000000000000003</v>
      </c>
      <c r="AE113" s="32" t="s">
        <v>45</v>
      </c>
      <c r="AG113" s="30">
        <f>AG108</f>
        <v>4</v>
      </c>
      <c r="AH113" s="31">
        <f>AH108+50/1000</f>
        <v>1.1000000000000003</v>
      </c>
      <c r="AI113" s="32" t="s">
        <v>45</v>
      </c>
      <c r="AK113" s="30">
        <f>AK108</f>
        <v>3</v>
      </c>
      <c r="AL113" s="31">
        <f>AL108+50/1000</f>
        <v>1.1000000000000003</v>
      </c>
      <c r="AM113" s="32" t="s">
        <v>45</v>
      </c>
    </row>
    <row r="114" spans="1:39">
      <c r="A114" s="30">
        <f>A113</f>
        <v>12</v>
      </c>
      <c r="B114" s="79">
        <f>B113+0.01</f>
        <v>1.1100000000000003</v>
      </c>
      <c r="C114" s="81">
        <f>ROUND((C118-C113)/(B118-B113)*(B114-B113)+C113,2)</f>
        <v>4.33</v>
      </c>
      <c r="D114" s="84"/>
      <c r="E114" s="91">
        <f t="shared" si="4"/>
        <v>11</v>
      </c>
      <c r="F114" s="92">
        <f>F113+0.01</f>
        <v>1.1100000000000003</v>
      </c>
      <c r="G114" s="93">
        <f>ROUND((G118-G113)/(F118-F113)*(F114-F113)+G113,2)</f>
        <v>4.53</v>
      </c>
      <c r="H114" s="84"/>
      <c r="I114" s="91">
        <f t="shared" si="5"/>
        <v>10</v>
      </c>
      <c r="J114" s="92">
        <f>J113+0.01</f>
        <v>1.1100000000000003</v>
      </c>
      <c r="K114" s="93">
        <f>ROUND((K118-K113)/(J118-J113)*(J114-J113)+K113,2)</f>
        <v>4.7300000000000004</v>
      </c>
      <c r="M114" s="30">
        <f>M113</f>
        <v>9</v>
      </c>
      <c r="N114" s="79">
        <f>N113+0.01</f>
        <v>1.1100000000000003</v>
      </c>
      <c r="O114" s="81">
        <f>ROUND((O118-O113)/(N118-N113)*(N114-N113)+O113,2)</f>
        <v>4.9400000000000004</v>
      </c>
      <c r="P114" s="84"/>
      <c r="Q114" s="91">
        <f t="shared" si="6"/>
        <v>8</v>
      </c>
      <c r="R114" s="92">
        <f>R113+0.01</f>
        <v>1.1100000000000003</v>
      </c>
      <c r="S114" s="93">
        <f>ROUND((S118-S113)/(R118-R113)*(R114-R113)+S113,2)</f>
        <v>5.21</v>
      </c>
      <c r="T114" s="84"/>
      <c r="U114" s="91">
        <f t="shared" si="7"/>
        <v>7</v>
      </c>
      <c r="V114" s="92">
        <f>V113+0.01</f>
        <v>1.1100000000000003</v>
      </c>
      <c r="W114" s="93">
        <f>ROUND((W118-W113)/(V118-V113)*(V114-V113)+W113,2)</f>
        <v>5.47</v>
      </c>
      <c r="Y114" s="30">
        <f>Y113</f>
        <v>6</v>
      </c>
      <c r="Z114" s="79">
        <f>Z113+0.01</f>
        <v>1.1100000000000003</v>
      </c>
      <c r="AA114" s="81">
        <f>ROUND((AA118-AA113)/(Z118-Z113)*(Z114-Z113)+AA113,2)</f>
        <v>5.74</v>
      </c>
      <c r="AC114" s="30">
        <f>AC113</f>
        <v>5</v>
      </c>
      <c r="AD114" s="79">
        <f>AD113+0.01</f>
        <v>1.1100000000000003</v>
      </c>
      <c r="AE114" s="32" t="s">
        <v>45</v>
      </c>
      <c r="AG114" s="30">
        <f>AG113</f>
        <v>4</v>
      </c>
      <c r="AH114" s="79">
        <f>AH113+0.01</f>
        <v>1.1100000000000003</v>
      </c>
      <c r="AI114" s="32" t="s">
        <v>45</v>
      </c>
      <c r="AK114" s="30">
        <f>AK113</f>
        <v>3</v>
      </c>
      <c r="AL114" s="79">
        <f>AL113+0.01</f>
        <v>1.1100000000000003</v>
      </c>
      <c r="AM114" s="32" t="s">
        <v>45</v>
      </c>
    </row>
    <row r="115" spans="1:39">
      <c r="A115" s="30">
        <f>A114</f>
        <v>12</v>
      </c>
      <c r="B115" s="79">
        <f>B114+0.01</f>
        <v>1.1200000000000003</v>
      </c>
      <c r="C115" s="81">
        <f>ROUND((C118-C113)/(B118-B113)*(B115-B113)+C113,2)</f>
        <v>4.3600000000000003</v>
      </c>
      <c r="D115" s="84"/>
      <c r="E115" s="91">
        <f t="shared" si="4"/>
        <v>11</v>
      </c>
      <c r="F115" s="92">
        <f>F114+0.01</f>
        <v>1.1200000000000003</v>
      </c>
      <c r="G115" s="93">
        <f>ROUND((G118-G113)/(F118-F113)*(F115-F113)+G113,2)</f>
        <v>4.5599999999999996</v>
      </c>
      <c r="H115" s="84"/>
      <c r="I115" s="91">
        <f t="shared" si="5"/>
        <v>10</v>
      </c>
      <c r="J115" s="92">
        <f>J114+0.01</f>
        <v>1.1200000000000003</v>
      </c>
      <c r="K115" s="93">
        <f>ROUND((K118-K113)/(J118-J113)*(J115-J113)+K113,2)</f>
        <v>4.7699999999999996</v>
      </c>
      <c r="M115" s="30">
        <f>M114</f>
        <v>9</v>
      </c>
      <c r="N115" s="79">
        <f>N114+0.01</f>
        <v>1.1200000000000003</v>
      </c>
      <c r="O115" s="81">
        <f>ROUND((O118-O113)/(N118-N113)*(N115-N113)+O113,2)</f>
        <v>4.97</v>
      </c>
      <c r="P115" s="84"/>
      <c r="Q115" s="91">
        <f t="shared" si="6"/>
        <v>8</v>
      </c>
      <c r="R115" s="92">
        <f>R114+0.01</f>
        <v>1.1200000000000003</v>
      </c>
      <c r="S115" s="93">
        <f>ROUND((S118-S113)/(R118-R113)*(R115-R113)+S113,2)</f>
        <v>5.24</v>
      </c>
      <c r="T115" s="84"/>
      <c r="U115" s="91">
        <f t="shared" si="7"/>
        <v>7</v>
      </c>
      <c r="V115" s="92">
        <f>V114+0.01</f>
        <v>1.1200000000000003</v>
      </c>
      <c r="W115" s="93">
        <f>ROUND((W118-W113)/(V118-V113)*(V115-V113)+W113,2)</f>
        <v>5.51</v>
      </c>
      <c r="Y115" s="30">
        <f>Y114</f>
        <v>6</v>
      </c>
      <c r="Z115" s="79">
        <f>Z114+0.01</f>
        <v>1.1200000000000003</v>
      </c>
      <c r="AA115" s="81">
        <f>ROUND((AA118-AA113)/(Z118-Z113)*(Z115-Z113)+AA113,2)</f>
        <v>5.78</v>
      </c>
      <c r="AC115" s="30">
        <f>AC114</f>
        <v>5</v>
      </c>
      <c r="AD115" s="79">
        <f>AD114+0.01</f>
        <v>1.1200000000000003</v>
      </c>
      <c r="AE115" s="32" t="s">
        <v>45</v>
      </c>
      <c r="AG115" s="30">
        <f>AG114</f>
        <v>4</v>
      </c>
      <c r="AH115" s="79">
        <f>AH114+0.01</f>
        <v>1.1200000000000003</v>
      </c>
      <c r="AI115" s="32" t="s">
        <v>45</v>
      </c>
      <c r="AK115" s="30">
        <f>AK114</f>
        <v>3</v>
      </c>
      <c r="AL115" s="79">
        <f>AL114+0.01</f>
        <v>1.1200000000000003</v>
      </c>
      <c r="AM115" s="32" t="s">
        <v>45</v>
      </c>
    </row>
    <row r="116" spans="1:39">
      <c r="A116" s="30">
        <f>A115</f>
        <v>12</v>
      </c>
      <c r="B116" s="79">
        <f>B115+0.01</f>
        <v>1.1300000000000003</v>
      </c>
      <c r="C116" s="81">
        <f>ROUND((C118-C113)/(B118-B113)*(B116-B113)+C113,2)</f>
        <v>4.3899999999999997</v>
      </c>
      <c r="D116" s="84"/>
      <c r="E116" s="91">
        <f t="shared" si="4"/>
        <v>11</v>
      </c>
      <c r="F116" s="92">
        <f>F115+0.01</f>
        <v>1.1300000000000003</v>
      </c>
      <c r="G116" s="93">
        <f>ROUND((G118-G113)/(F118-F113)*(F116-F113)+G113,2)</f>
        <v>4.5999999999999996</v>
      </c>
      <c r="H116" s="84"/>
      <c r="I116" s="91">
        <f t="shared" si="5"/>
        <v>10</v>
      </c>
      <c r="J116" s="92">
        <f>J115+0.01</f>
        <v>1.1300000000000003</v>
      </c>
      <c r="K116" s="93">
        <f>ROUND((K118-K113)/(J118-J113)*(J116-J113)+K113,2)</f>
        <v>4.8</v>
      </c>
      <c r="M116" s="30">
        <f>M115</f>
        <v>9</v>
      </c>
      <c r="N116" s="79">
        <f>N115+0.01</f>
        <v>1.1300000000000003</v>
      </c>
      <c r="O116" s="81">
        <f>ROUND((O118-O113)/(N118-N113)*(N116-N113)+O113,2)</f>
        <v>5.01</v>
      </c>
      <c r="P116" s="84"/>
      <c r="Q116" s="91">
        <f t="shared" si="6"/>
        <v>8</v>
      </c>
      <c r="R116" s="92">
        <f>R115+0.01</f>
        <v>1.1300000000000003</v>
      </c>
      <c r="S116" s="93">
        <f>ROUND((S118-S113)/(R118-R113)*(R116-R113)+S113,2)</f>
        <v>5.28</v>
      </c>
      <c r="T116" s="84"/>
      <c r="U116" s="91">
        <f t="shared" si="7"/>
        <v>7</v>
      </c>
      <c r="V116" s="92">
        <f>V115+0.01</f>
        <v>1.1300000000000003</v>
      </c>
      <c r="W116" s="93">
        <f>ROUND((W118-W113)/(V118-V113)*(V116-V113)+W113,2)</f>
        <v>5.55</v>
      </c>
      <c r="Y116" s="30">
        <f>Y115</f>
        <v>6</v>
      </c>
      <c r="Z116" s="79">
        <f>Z115+0.01</f>
        <v>1.1300000000000003</v>
      </c>
      <c r="AA116" s="81">
        <f>ROUND((AA118-AA113)/(Z118-Z113)*(Z116-Z113)+AA113,2)</f>
        <v>5.82</v>
      </c>
      <c r="AC116" s="30">
        <f>AC115</f>
        <v>5</v>
      </c>
      <c r="AD116" s="79">
        <f>AD115+0.01</f>
        <v>1.1300000000000003</v>
      </c>
      <c r="AE116" s="32" t="s">
        <v>45</v>
      </c>
      <c r="AG116" s="30">
        <f>AG115</f>
        <v>4</v>
      </c>
      <c r="AH116" s="79">
        <f>AH115+0.01</f>
        <v>1.1300000000000003</v>
      </c>
      <c r="AI116" s="32" t="s">
        <v>45</v>
      </c>
      <c r="AK116" s="30">
        <f>AK115</f>
        <v>3</v>
      </c>
      <c r="AL116" s="79">
        <f>AL115+0.01</f>
        <v>1.1300000000000003</v>
      </c>
      <c r="AM116" s="32" t="s">
        <v>45</v>
      </c>
    </row>
    <row r="117" spans="1:39">
      <c r="A117" s="30">
        <f>A116</f>
        <v>12</v>
      </c>
      <c r="B117" s="79">
        <f>B116+0.01</f>
        <v>1.1400000000000003</v>
      </c>
      <c r="C117" s="81">
        <f>ROUND((C118-C113)/(B118-B113)*(B117-B113)+C113,2)</f>
        <v>4.42</v>
      </c>
      <c r="D117" s="84"/>
      <c r="E117" s="91">
        <f t="shared" si="4"/>
        <v>11</v>
      </c>
      <c r="F117" s="92">
        <f>F116+0.01</f>
        <v>1.1400000000000003</v>
      </c>
      <c r="G117" s="93">
        <f>ROUND((G118-G113)/(F118-F113)*(F117-F113)+G113,2)</f>
        <v>4.63</v>
      </c>
      <c r="H117" s="84"/>
      <c r="I117" s="91">
        <f t="shared" si="5"/>
        <v>10</v>
      </c>
      <c r="J117" s="92">
        <f>J116+0.01</f>
        <v>1.1400000000000003</v>
      </c>
      <c r="K117" s="93">
        <f>ROUND((K118-K113)/(J118-J113)*(J117-J113)+K113,2)</f>
        <v>4.84</v>
      </c>
      <c r="M117" s="30">
        <f>M116</f>
        <v>9</v>
      </c>
      <c r="N117" s="79">
        <f>N116+0.01</f>
        <v>1.1400000000000003</v>
      </c>
      <c r="O117" s="81">
        <f>ROUND((O118-O113)/(N118-N113)*(N117-N113)+O113,2)</f>
        <v>5.04</v>
      </c>
      <c r="P117" s="84"/>
      <c r="Q117" s="91">
        <f t="shared" si="6"/>
        <v>8</v>
      </c>
      <c r="R117" s="92">
        <f>R116+0.01</f>
        <v>1.1400000000000003</v>
      </c>
      <c r="S117" s="93">
        <f>ROUND((S118-S113)/(R118-R113)*(R117-R113)+S113,2)</f>
        <v>5.31</v>
      </c>
      <c r="T117" s="84"/>
      <c r="U117" s="91">
        <f t="shared" si="7"/>
        <v>7</v>
      </c>
      <c r="V117" s="92">
        <f>V116+0.01</f>
        <v>1.1400000000000003</v>
      </c>
      <c r="W117" s="93">
        <f>ROUND((W118-W113)/(V118-V113)*(V117-V113)+W113,2)</f>
        <v>5.59</v>
      </c>
      <c r="Y117" s="30">
        <f>Y116</f>
        <v>6</v>
      </c>
      <c r="Z117" s="79">
        <f>Z116+0.01</f>
        <v>1.1400000000000003</v>
      </c>
      <c r="AA117" s="81">
        <f>ROUND((AA118-AA113)/(Z118-Z113)*(Z117-Z113)+AA113,2)</f>
        <v>5.86</v>
      </c>
      <c r="AC117" s="30">
        <f>AC116</f>
        <v>5</v>
      </c>
      <c r="AD117" s="79">
        <f>AD116+0.01</f>
        <v>1.1400000000000003</v>
      </c>
      <c r="AE117" s="32" t="s">
        <v>45</v>
      </c>
      <c r="AG117" s="30">
        <f>AG116</f>
        <v>4</v>
      </c>
      <c r="AH117" s="79">
        <f>AH116+0.01</f>
        <v>1.1400000000000003</v>
      </c>
      <c r="AI117" s="32" t="s">
        <v>45</v>
      </c>
      <c r="AK117" s="30">
        <f>AK116</f>
        <v>3</v>
      </c>
      <c r="AL117" s="79">
        <f>AL116+0.01</f>
        <v>1.1400000000000003</v>
      </c>
      <c r="AM117" s="32" t="s">
        <v>45</v>
      </c>
    </row>
    <row r="118" spans="1:39">
      <c r="A118" s="30">
        <f>A113</f>
        <v>12</v>
      </c>
      <c r="B118" s="31">
        <f>B113+50/1000</f>
        <v>1.1500000000000004</v>
      </c>
      <c r="C118" s="32">
        <v>4.45</v>
      </c>
      <c r="E118" s="91">
        <f t="shared" si="4"/>
        <v>11</v>
      </c>
      <c r="F118" s="89">
        <f>F113+50/1000</f>
        <v>1.1500000000000004</v>
      </c>
      <c r="G118" s="94">
        <f>ROUND(($O118-$C118)/($A118-$M118)*($A118-E118)+$C118,2)</f>
        <v>4.66</v>
      </c>
      <c r="I118" s="91">
        <f t="shared" si="5"/>
        <v>10</v>
      </c>
      <c r="J118" s="89">
        <f>J113+50/1000</f>
        <v>1.1500000000000004</v>
      </c>
      <c r="K118" s="94">
        <f>ROUND(($O118-$C118)/($A118-$M118)*($A118-I118)+$C118,2)</f>
        <v>4.87</v>
      </c>
      <c r="M118" s="30">
        <f>M113</f>
        <v>9</v>
      </c>
      <c r="N118" s="31">
        <f>N113+50/1000</f>
        <v>1.1500000000000004</v>
      </c>
      <c r="O118" s="32">
        <v>5.0750000000000002</v>
      </c>
      <c r="Q118" s="91">
        <f t="shared" si="6"/>
        <v>8</v>
      </c>
      <c r="R118" s="89">
        <f>R113+50/1000</f>
        <v>1.1500000000000004</v>
      </c>
      <c r="S118" s="94">
        <f>ROUND(($AA118-$O118)/($M118-$Y118)*($M118-Q118)+$O118,2)</f>
        <v>5.35</v>
      </c>
      <c r="U118" s="91">
        <f t="shared" si="7"/>
        <v>7</v>
      </c>
      <c r="V118" s="89">
        <f>V113+50/1000</f>
        <v>1.1500000000000004</v>
      </c>
      <c r="W118" s="94">
        <f>ROUND(($AA118-$O118)/($M118-$Y118)*($M118-U118)+$O118,2)</f>
        <v>5.63</v>
      </c>
      <c r="Y118" s="30">
        <f>Y113</f>
        <v>6</v>
      </c>
      <c r="Z118" s="31">
        <f>Z113+50/1000</f>
        <v>1.1500000000000004</v>
      </c>
      <c r="AA118" s="32">
        <v>5.9</v>
      </c>
      <c r="AC118" s="30">
        <f>AC113</f>
        <v>5</v>
      </c>
      <c r="AD118" s="31">
        <f>AD113+50/1000</f>
        <v>1.1500000000000004</v>
      </c>
      <c r="AE118" s="32" t="s">
        <v>45</v>
      </c>
      <c r="AG118" s="30">
        <f>AG113</f>
        <v>4</v>
      </c>
      <c r="AH118" s="31">
        <f>AH113+50/1000</f>
        <v>1.1500000000000004</v>
      </c>
      <c r="AI118" s="32" t="s">
        <v>45</v>
      </c>
      <c r="AK118" s="30">
        <f>AK113</f>
        <v>3</v>
      </c>
      <c r="AL118" s="31">
        <f>AL113+50/1000</f>
        <v>1.1500000000000004</v>
      </c>
      <c r="AM118" s="32" t="s">
        <v>45</v>
      </c>
    </row>
    <row r="119" spans="1:39">
      <c r="A119" s="30">
        <f>A118</f>
        <v>12</v>
      </c>
      <c r="B119" s="79">
        <f>B118+0.01</f>
        <v>1.1600000000000004</v>
      </c>
      <c r="C119" s="81">
        <f>ROUND((C123-C118)/(B123-B118)*(B119-B118)+C118,2)</f>
        <v>4.4800000000000004</v>
      </c>
      <c r="D119" s="84"/>
      <c r="E119" s="91">
        <f t="shared" si="4"/>
        <v>11</v>
      </c>
      <c r="F119" s="92">
        <f>F118+0.01</f>
        <v>1.1600000000000004</v>
      </c>
      <c r="G119" s="93">
        <f>ROUND((G123-G118)/(F123-F118)*(F119-F118)+G118,2)</f>
        <v>4.6900000000000004</v>
      </c>
      <c r="H119" s="84"/>
      <c r="I119" s="91">
        <f t="shared" si="5"/>
        <v>10</v>
      </c>
      <c r="J119" s="92">
        <f>J118+0.01</f>
        <v>1.1600000000000004</v>
      </c>
      <c r="K119" s="93">
        <f>ROUND((K123-K118)/(J123-J118)*(J119-J118)+K118,2)</f>
        <v>4.91</v>
      </c>
      <c r="M119" s="30">
        <f>M118</f>
        <v>9</v>
      </c>
      <c r="N119" s="79">
        <f>N118+0.01</f>
        <v>1.1600000000000004</v>
      </c>
      <c r="O119" s="81">
        <f>ROUND((O123-O118)/(N123-N118)*(N119-N118)+O118,2)</f>
        <v>5.12</v>
      </c>
      <c r="P119" s="84"/>
      <c r="Q119" s="91">
        <f t="shared" si="6"/>
        <v>8</v>
      </c>
      <c r="R119" s="92">
        <f>R118+0.01</f>
        <v>1.1600000000000004</v>
      </c>
      <c r="S119" s="93">
        <f>ROUND((S123-S118)/(R123-R118)*(R119-R118)+S118,2)</f>
        <v>5.4</v>
      </c>
      <c r="T119" s="84"/>
      <c r="U119" s="91">
        <f t="shared" si="7"/>
        <v>7</v>
      </c>
      <c r="V119" s="92">
        <f>V118+0.01</f>
        <v>1.1600000000000004</v>
      </c>
      <c r="W119" s="93">
        <f>ROUND((W123-W118)/(V123-V118)*(V119-V118)+W118,2)</f>
        <v>5.68</v>
      </c>
      <c r="Y119" s="30">
        <f>Y118</f>
        <v>6</v>
      </c>
      <c r="Z119" s="79">
        <f>Z118+0.01</f>
        <v>1.1600000000000004</v>
      </c>
      <c r="AA119" s="81">
        <f>ROUND((AA123-AA118)/(Z123-Z118)*(Z119-Z118)+AA118,2)</f>
        <v>5.95</v>
      </c>
      <c r="AC119" s="30">
        <f>AC118</f>
        <v>5</v>
      </c>
      <c r="AD119" s="79">
        <f>AD118+0.01</f>
        <v>1.1600000000000004</v>
      </c>
      <c r="AE119" s="32" t="s">
        <v>45</v>
      </c>
      <c r="AG119" s="30">
        <f>AG118</f>
        <v>4</v>
      </c>
      <c r="AH119" s="79">
        <f>AH118+0.01</f>
        <v>1.1600000000000004</v>
      </c>
      <c r="AI119" s="32" t="s">
        <v>45</v>
      </c>
      <c r="AK119" s="30">
        <f>AK118</f>
        <v>3</v>
      </c>
      <c r="AL119" s="79">
        <f>AL118+0.01</f>
        <v>1.1600000000000004</v>
      </c>
      <c r="AM119" s="32" t="s">
        <v>45</v>
      </c>
    </row>
    <row r="120" spans="1:39">
      <c r="A120" s="30">
        <f>A119</f>
        <v>12</v>
      </c>
      <c r="B120" s="79">
        <f>B119+0.01</f>
        <v>1.1700000000000004</v>
      </c>
      <c r="C120" s="81">
        <f>ROUND((C123-C118)/(B123-B118)*(B120-B118)+C118,2)</f>
        <v>4.51</v>
      </c>
      <c r="D120" s="84"/>
      <c r="E120" s="91">
        <f t="shared" si="4"/>
        <v>11</v>
      </c>
      <c r="F120" s="92">
        <f>F119+0.01</f>
        <v>1.1700000000000004</v>
      </c>
      <c r="G120" s="93">
        <f>ROUND((G123-G118)/(F123-F118)*(F120-F118)+G118,2)</f>
        <v>4.7300000000000004</v>
      </c>
      <c r="H120" s="84"/>
      <c r="I120" s="91">
        <f t="shared" si="5"/>
        <v>10</v>
      </c>
      <c r="J120" s="92">
        <f>J119+0.01</f>
        <v>1.1700000000000004</v>
      </c>
      <c r="K120" s="93">
        <f>ROUND((K123-K118)/(J123-J118)*(J120-J118)+K118,2)</f>
        <v>4.95</v>
      </c>
      <c r="M120" s="30">
        <f>M119</f>
        <v>9</v>
      </c>
      <c r="N120" s="79">
        <f>N119+0.01</f>
        <v>1.1700000000000004</v>
      </c>
      <c r="O120" s="81">
        <f>ROUND((O123-O118)/(N123-N118)*(N120-N118)+O118,2)</f>
        <v>5.17</v>
      </c>
      <c r="P120" s="84"/>
      <c r="Q120" s="91">
        <f t="shared" si="6"/>
        <v>8</v>
      </c>
      <c r="R120" s="92">
        <f>R119+0.01</f>
        <v>1.1700000000000004</v>
      </c>
      <c r="S120" s="93">
        <f>ROUND((S123-S118)/(R123-R118)*(R120-R118)+S118,2)</f>
        <v>5.44</v>
      </c>
      <c r="T120" s="84"/>
      <c r="U120" s="91">
        <f t="shared" si="7"/>
        <v>7</v>
      </c>
      <c r="V120" s="92">
        <f>V119+0.01</f>
        <v>1.1700000000000004</v>
      </c>
      <c r="W120" s="93">
        <f>ROUND((W123-W118)/(V123-V118)*(V120-V118)+W118,2)</f>
        <v>5.73</v>
      </c>
      <c r="Y120" s="30">
        <f>Y119</f>
        <v>6</v>
      </c>
      <c r="Z120" s="79">
        <f>Z119+0.01</f>
        <v>1.1700000000000004</v>
      </c>
      <c r="AA120" s="81">
        <f>ROUND((AA123-AA118)/(Z123-Z118)*(Z120-Z118)+AA118,2)</f>
        <v>6</v>
      </c>
      <c r="AC120" s="30">
        <f>AC119</f>
        <v>5</v>
      </c>
      <c r="AD120" s="79">
        <f>AD119+0.01</f>
        <v>1.1700000000000004</v>
      </c>
      <c r="AE120" s="32" t="s">
        <v>45</v>
      </c>
      <c r="AG120" s="30">
        <f>AG119</f>
        <v>4</v>
      </c>
      <c r="AH120" s="79">
        <f>AH119+0.01</f>
        <v>1.1700000000000004</v>
      </c>
      <c r="AI120" s="32" t="s">
        <v>45</v>
      </c>
      <c r="AK120" s="30">
        <f>AK119</f>
        <v>3</v>
      </c>
      <c r="AL120" s="79">
        <f>AL119+0.01</f>
        <v>1.1700000000000004</v>
      </c>
      <c r="AM120" s="32" t="s">
        <v>45</v>
      </c>
    </row>
    <row r="121" spans="1:39">
      <c r="A121" s="30">
        <f>A120</f>
        <v>12</v>
      </c>
      <c r="B121" s="79">
        <f>B120+0.01</f>
        <v>1.1800000000000004</v>
      </c>
      <c r="C121" s="81">
        <f>ROUND((C123-C118)/(B123-B118)*(B121-B118)+C118,2)</f>
        <v>4.54</v>
      </c>
      <c r="D121" s="84"/>
      <c r="E121" s="91">
        <f t="shared" si="4"/>
        <v>11</v>
      </c>
      <c r="F121" s="92">
        <f>F120+0.01</f>
        <v>1.1800000000000004</v>
      </c>
      <c r="G121" s="93">
        <f>ROUND((G123-G118)/(F123-F118)*(F121-F118)+G118,2)</f>
        <v>4.76</v>
      </c>
      <c r="H121" s="84"/>
      <c r="I121" s="91">
        <f t="shared" si="5"/>
        <v>10</v>
      </c>
      <c r="J121" s="92">
        <f>J120+0.01</f>
        <v>1.1800000000000004</v>
      </c>
      <c r="K121" s="93">
        <f>ROUND((K123-K118)/(J123-J118)*(J121-J118)+K118,2)</f>
        <v>4.99</v>
      </c>
      <c r="M121" s="30">
        <f>M120</f>
        <v>9</v>
      </c>
      <c r="N121" s="79">
        <f>N120+0.01</f>
        <v>1.1800000000000004</v>
      </c>
      <c r="O121" s="81">
        <f>ROUND((O123-O118)/(N123-N118)*(N121-N118)+O118,2)</f>
        <v>5.21</v>
      </c>
      <c r="P121" s="84"/>
      <c r="Q121" s="91">
        <f t="shared" si="6"/>
        <v>8</v>
      </c>
      <c r="R121" s="92">
        <f>R120+0.01</f>
        <v>1.1800000000000004</v>
      </c>
      <c r="S121" s="93">
        <f>ROUND((S123-S118)/(R123-R118)*(R121-R118)+S118,2)</f>
        <v>5.49</v>
      </c>
      <c r="T121" s="84"/>
      <c r="U121" s="91">
        <f t="shared" si="7"/>
        <v>7</v>
      </c>
      <c r="V121" s="92">
        <f>V120+0.01</f>
        <v>1.1800000000000004</v>
      </c>
      <c r="W121" s="93">
        <f>ROUND((W123-W118)/(V123-V118)*(V121-V118)+W118,2)</f>
        <v>5.77</v>
      </c>
      <c r="Y121" s="30">
        <f>Y120</f>
        <v>6</v>
      </c>
      <c r="Z121" s="79">
        <f>Z120+0.01</f>
        <v>1.1800000000000004</v>
      </c>
      <c r="AA121" s="81">
        <f>ROUND((AA123-AA118)/(Z123-Z118)*(Z121-Z118)+AA118,2)</f>
        <v>6.05</v>
      </c>
      <c r="AC121" s="30">
        <f>AC120</f>
        <v>5</v>
      </c>
      <c r="AD121" s="79">
        <f>AD120+0.01</f>
        <v>1.1800000000000004</v>
      </c>
      <c r="AE121" s="32" t="s">
        <v>45</v>
      </c>
      <c r="AG121" s="30">
        <f>AG120</f>
        <v>4</v>
      </c>
      <c r="AH121" s="79">
        <f>AH120+0.01</f>
        <v>1.1800000000000004</v>
      </c>
      <c r="AI121" s="32" t="s">
        <v>45</v>
      </c>
      <c r="AK121" s="30">
        <f>AK120</f>
        <v>3</v>
      </c>
      <c r="AL121" s="79">
        <f>AL120+0.01</f>
        <v>1.1800000000000004</v>
      </c>
      <c r="AM121" s="32" t="s">
        <v>45</v>
      </c>
    </row>
    <row r="122" spans="1:39">
      <c r="A122" s="30">
        <f>A121</f>
        <v>12</v>
      </c>
      <c r="B122" s="79">
        <f>B121+0.01</f>
        <v>1.1900000000000004</v>
      </c>
      <c r="C122" s="81">
        <f>ROUND((C123-C118)/(B123-B118)*(B122-B118)+C118,2)</f>
        <v>4.57</v>
      </c>
      <c r="D122" s="84"/>
      <c r="E122" s="91">
        <f t="shared" si="4"/>
        <v>11</v>
      </c>
      <c r="F122" s="92">
        <f>F121+0.01</f>
        <v>1.1900000000000004</v>
      </c>
      <c r="G122" s="93">
        <f>ROUND((G123-G118)/(F123-F118)*(F122-F118)+G118,2)</f>
        <v>4.8</v>
      </c>
      <c r="H122" s="84"/>
      <c r="I122" s="91">
        <f t="shared" si="5"/>
        <v>10</v>
      </c>
      <c r="J122" s="92">
        <f>J121+0.01</f>
        <v>1.1900000000000004</v>
      </c>
      <c r="K122" s="93">
        <f>ROUND((K123-K118)/(J123-J118)*(J122-J118)+K118,2)</f>
        <v>5.03</v>
      </c>
      <c r="M122" s="30">
        <f>M121</f>
        <v>9</v>
      </c>
      <c r="N122" s="79">
        <f>N121+0.01</f>
        <v>1.1900000000000004</v>
      </c>
      <c r="O122" s="81">
        <f>ROUND((O123-O118)/(N123-N118)*(N122-N118)+O118,2)</f>
        <v>5.26</v>
      </c>
      <c r="P122" s="84"/>
      <c r="Q122" s="91">
        <f t="shared" si="6"/>
        <v>8</v>
      </c>
      <c r="R122" s="92">
        <f>R121+0.01</f>
        <v>1.1900000000000004</v>
      </c>
      <c r="S122" s="93">
        <f>ROUND((S123-S118)/(R123-R118)*(R122-R118)+S118,2)</f>
        <v>5.53</v>
      </c>
      <c r="T122" s="84"/>
      <c r="U122" s="91">
        <f t="shared" si="7"/>
        <v>7</v>
      </c>
      <c r="V122" s="92">
        <f>V121+0.01</f>
        <v>1.1900000000000004</v>
      </c>
      <c r="W122" s="93">
        <f>ROUND((W123-W118)/(V123-V118)*(V122-V118)+W118,2)</f>
        <v>5.82</v>
      </c>
      <c r="Y122" s="30">
        <f>Y121</f>
        <v>6</v>
      </c>
      <c r="Z122" s="79">
        <f>Z121+0.01</f>
        <v>1.1900000000000004</v>
      </c>
      <c r="AA122" s="81">
        <f>ROUND((AA123-AA118)/(Z123-Z118)*(Z122-Z118)+AA118,2)</f>
        <v>6.1</v>
      </c>
      <c r="AC122" s="30">
        <f>AC121</f>
        <v>5</v>
      </c>
      <c r="AD122" s="79">
        <f>AD121+0.01</f>
        <v>1.1900000000000004</v>
      </c>
      <c r="AE122" s="32" t="s">
        <v>45</v>
      </c>
      <c r="AG122" s="30">
        <f>AG121</f>
        <v>4</v>
      </c>
      <c r="AH122" s="79">
        <f>AH121+0.01</f>
        <v>1.1900000000000004</v>
      </c>
      <c r="AI122" s="32" t="s">
        <v>45</v>
      </c>
      <c r="AK122" s="30">
        <f>AK121</f>
        <v>3</v>
      </c>
      <c r="AL122" s="79">
        <f>AL121+0.01</f>
        <v>1.1900000000000004</v>
      </c>
      <c r="AM122" s="32" t="s">
        <v>45</v>
      </c>
    </row>
    <row r="123" spans="1:39">
      <c r="A123" s="30">
        <f>A118</f>
        <v>12</v>
      </c>
      <c r="B123" s="31">
        <f>B118+50/1000</f>
        <v>1.2000000000000004</v>
      </c>
      <c r="C123" s="32">
        <v>4.5999999999999996</v>
      </c>
      <c r="E123" s="91">
        <f t="shared" si="4"/>
        <v>11</v>
      </c>
      <c r="F123" s="89">
        <f>F118+50/1000</f>
        <v>1.2000000000000004</v>
      </c>
      <c r="G123" s="94">
        <f>ROUND(($O123-$C123)/($A123-$M123)*($A123-E123)+$C123,2)</f>
        <v>4.83</v>
      </c>
      <c r="I123" s="91">
        <f t="shared" si="5"/>
        <v>10</v>
      </c>
      <c r="J123" s="89">
        <f>J118+50/1000</f>
        <v>1.2000000000000004</v>
      </c>
      <c r="K123" s="94">
        <f>ROUND(($O123-$C123)/($A123-$M123)*($A123-I123)+$C123,2)</f>
        <v>5.07</v>
      </c>
      <c r="M123" s="30">
        <f>M118</f>
        <v>9</v>
      </c>
      <c r="N123" s="31">
        <f>N118+50/1000</f>
        <v>1.2000000000000004</v>
      </c>
      <c r="O123" s="32">
        <v>5.3</v>
      </c>
      <c r="Q123" s="91">
        <f t="shared" si="6"/>
        <v>8</v>
      </c>
      <c r="R123" s="89">
        <f>R118+50/1000</f>
        <v>1.2000000000000004</v>
      </c>
      <c r="S123" s="94">
        <f>ROUND(($AA123-$O123)/($M123-$Y123)*($M123-Q123)+$O123,2)</f>
        <v>5.58</v>
      </c>
      <c r="U123" s="91">
        <f t="shared" si="7"/>
        <v>7</v>
      </c>
      <c r="V123" s="89">
        <f>V118+50/1000</f>
        <v>1.2000000000000004</v>
      </c>
      <c r="W123" s="94">
        <f>ROUND(($AA123-$O123)/($M123-$Y123)*($M123-U123)+$O123,2)</f>
        <v>5.87</v>
      </c>
      <c r="Y123" s="30">
        <f>Y118</f>
        <v>6</v>
      </c>
      <c r="Z123" s="31">
        <f>Z118+50/1000</f>
        <v>1.2000000000000004</v>
      </c>
      <c r="AA123" s="32">
        <v>6.15</v>
      </c>
      <c r="AC123" s="30">
        <f>AC118</f>
        <v>5</v>
      </c>
      <c r="AD123" s="31">
        <f>AD118+50/1000</f>
        <v>1.2000000000000004</v>
      </c>
      <c r="AE123" s="32" t="s">
        <v>45</v>
      </c>
      <c r="AG123" s="30">
        <f>AG118</f>
        <v>4</v>
      </c>
      <c r="AH123" s="31">
        <f>AH118+50/1000</f>
        <v>1.2000000000000004</v>
      </c>
      <c r="AI123" s="32" t="s">
        <v>45</v>
      </c>
      <c r="AK123" s="30">
        <f>AK118</f>
        <v>3</v>
      </c>
      <c r="AL123" s="31">
        <f>AL118+50/1000</f>
        <v>1.2000000000000004</v>
      </c>
      <c r="AM123" s="32" t="s">
        <v>45</v>
      </c>
    </row>
    <row r="124" spans="1:39">
      <c r="A124" s="30">
        <f>A123</f>
        <v>12</v>
      </c>
      <c r="B124" s="79">
        <f>B123+0.01</f>
        <v>1.2100000000000004</v>
      </c>
      <c r="C124" s="81">
        <f>ROUND((C128-C123)/(B128-B123)*(B124-B123)+C123,2)</f>
        <v>4.62</v>
      </c>
      <c r="D124" s="84"/>
      <c r="E124" s="91">
        <f t="shared" si="4"/>
        <v>11</v>
      </c>
      <c r="F124" s="92">
        <f>F123+0.01</f>
        <v>1.2100000000000004</v>
      </c>
      <c r="G124" s="93">
        <f>ROUND((G128-G123)/(F128-F123)*(F124-F123)+G123,2)</f>
        <v>4.8600000000000003</v>
      </c>
      <c r="H124" s="84"/>
      <c r="I124" s="91">
        <f t="shared" si="5"/>
        <v>10</v>
      </c>
      <c r="J124" s="92">
        <f>J123+0.01</f>
        <v>1.2100000000000004</v>
      </c>
      <c r="K124" s="93">
        <f>ROUND((K128-K123)/(J128-J123)*(J124-J123)+K123,2)</f>
        <v>5.0999999999999996</v>
      </c>
      <c r="M124" s="30">
        <f>M123</f>
        <v>9</v>
      </c>
      <c r="N124" s="79">
        <f>N123+0.01</f>
        <v>1.2100000000000004</v>
      </c>
      <c r="O124" s="81">
        <f>ROUND((O128-O123)/(N128-N123)*(N124-N123)+O123,2)</f>
        <v>5.34</v>
      </c>
      <c r="P124" s="84"/>
      <c r="Q124" s="91">
        <f t="shared" si="6"/>
        <v>8</v>
      </c>
      <c r="R124" s="92">
        <f>R123+0.01</f>
        <v>1.2100000000000004</v>
      </c>
      <c r="S124" s="93">
        <f>ROUND((S128-S123)/(R128-R123)*(R124-R123)+S123,2)</f>
        <v>5.62</v>
      </c>
      <c r="T124" s="84"/>
      <c r="U124" s="91">
        <f t="shared" si="7"/>
        <v>7</v>
      </c>
      <c r="V124" s="92">
        <f>V123+0.01</f>
        <v>1.2100000000000004</v>
      </c>
      <c r="W124" s="93">
        <f>ROUND((W128-W123)/(V128-V123)*(V124-V123)+W123,2)</f>
        <v>5.91</v>
      </c>
      <c r="Y124" s="30">
        <f>Y123</f>
        <v>6</v>
      </c>
      <c r="Z124" s="79">
        <f>Z123+0.01</f>
        <v>1.2100000000000004</v>
      </c>
      <c r="AA124" s="81">
        <f>ROUND((AA128-AA123)/(Z128-Z123)*(Z124-Z123)+AA123,2)</f>
        <v>6.19</v>
      </c>
      <c r="AC124" s="30">
        <f>AC123</f>
        <v>5</v>
      </c>
      <c r="AD124" s="79">
        <f>AD123+0.01</f>
        <v>1.2100000000000004</v>
      </c>
      <c r="AE124" s="32" t="s">
        <v>45</v>
      </c>
      <c r="AG124" s="30">
        <f>AG123</f>
        <v>4</v>
      </c>
      <c r="AH124" s="79">
        <f>AH123+0.01</f>
        <v>1.2100000000000004</v>
      </c>
      <c r="AI124" s="32" t="s">
        <v>45</v>
      </c>
      <c r="AK124" s="30">
        <f>AK123</f>
        <v>3</v>
      </c>
      <c r="AL124" s="79">
        <f>AL123+0.01</f>
        <v>1.2100000000000004</v>
      </c>
      <c r="AM124" s="32" t="s">
        <v>45</v>
      </c>
    </row>
    <row r="125" spans="1:39">
      <c r="A125" s="30">
        <f>A124</f>
        <v>12</v>
      </c>
      <c r="B125" s="79">
        <f>B124+0.01</f>
        <v>1.2200000000000004</v>
      </c>
      <c r="C125" s="81">
        <f>ROUND((C128-C123)/(B128-B123)*(B125-B123)+C123,2)</f>
        <v>4.6399999999999997</v>
      </c>
      <c r="D125" s="84"/>
      <c r="E125" s="91">
        <f t="shared" si="4"/>
        <v>11</v>
      </c>
      <c r="F125" s="92">
        <f>F124+0.01</f>
        <v>1.2200000000000004</v>
      </c>
      <c r="G125" s="93">
        <f>ROUND((G128-G123)/(F128-F123)*(F125-F123)+G123,2)</f>
        <v>4.8899999999999997</v>
      </c>
      <c r="H125" s="84"/>
      <c r="I125" s="91">
        <f t="shared" si="5"/>
        <v>10</v>
      </c>
      <c r="J125" s="92">
        <f>J124+0.01</f>
        <v>1.2200000000000004</v>
      </c>
      <c r="K125" s="93">
        <f>ROUND((K128-K123)/(J128-J123)*(J125-J123)+K123,2)</f>
        <v>5.13</v>
      </c>
      <c r="M125" s="30">
        <f>M124</f>
        <v>9</v>
      </c>
      <c r="N125" s="79">
        <f>N124+0.01</f>
        <v>1.2200000000000004</v>
      </c>
      <c r="O125" s="81">
        <f>ROUND((O128-O123)/(N128-N123)*(N125-N123)+O123,2)</f>
        <v>5.38</v>
      </c>
      <c r="P125" s="84"/>
      <c r="Q125" s="91">
        <f t="shared" si="6"/>
        <v>8</v>
      </c>
      <c r="R125" s="92">
        <f>R124+0.01</f>
        <v>1.2200000000000004</v>
      </c>
      <c r="S125" s="93">
        <f>ROUND((S128-S123)/(R128-R123)*(R125-R123)+S123,2)</f>
        <v>5.66</v>
      </c>
      <c r="T125" s="84"/>
      <c r="U125" s="91">
        <f t="shared" si="7"/>
        <v>7</v>
      </c>
      <c r="V125" s="92">
        <f>V124+0.01</f>
        <v>1.2200000000000004</v>
      </c>
      <c r="W125" s="93">
        <f>ROUND((W128-W123)/(V128-V123)*(V125-V123)+W123,2)</f>
        <v>5.95</v>
      </c>
      <c r="Y125" s="30">
        <f>Y124</f>
        <v>6</v>
      </c>
      <c r="Z125" s="79">
        <f>Z124+0.01</f>
        <v>1.2200000000000004</v>
      </c>
      <c r="AA125" s="81">
        <f>ROUND((AA128-AA123)/(Z128-Z123)*(Z125-Z123)+AA123,2)</f>
        <v>6.23</v>
      </c>
      <c r="AC125" s="30">
        <f>AC124</f>
        <v>5</v>
      </c>
      <c r="AD125" s="79">
        <f>AD124+0.01</f>
        <v>1.2200000000000004</v>
      </c>
      <c r="AE125" s="32" t="s">
        <v>45</v>
      </c>
      <c r="AG125" s="30">
        <f>AG124</f>
        <v>4</v>
      </c>
      <c r="AH125" s="79">
        <f>AH124+0.01</f>
        <v>1.2200000000000004</v>
      </c>
      <c r="AI125" s="32" t="s">
        <v>45</v>
      </c>
      <c r="AK125" s="30">
        <f>AK124</f>
        <v>3</v>
      </c>
      <c r="AL125" s="79">
        <f>AL124+0.01</f>
        <v>1.2200000000000004</v>
      </c>
      <c r="AM125" s="32" t="s">
        <v>45</v>
      </c>
    </row>
    <row r="126" spans="1:39">
      <c r="A126" s="30">
        <f>A125</f>
        <v>12</v>
      </c>
      <c r="B126" s="79">
        <f>B125+0.01</f>
        <v>1.2300000000000004</v>
      </c>
      <c r="C126" s="81">
        <f>ROUND((C128-C123)/(B128-B123)*(B126-B123)+C123,2)</f>
        <v>4.66</v>
      </c>
      <c r="D126" s="84"/>
      <c r="E126" s="91">
        <f t="shared" si="4"/>
        <v>11</v>
      </c>
      <c r="F126" s="92">
        <f>F125+0.01</f>
        <v>1.2300000000000004</v>
      </c>
      <c r="G126" s="93">
        <f>ROUND((G128-G123)/(F128-F123)*(F126-F123)+G123,2)</f>
        <v>4.91</v>
      </c>
      <c r="H126" s="84"/>
      <c r="I126" s="91">
        <f t="shared" si="5"/>
        <v>10</v>
      </c>
      <c r="J126" s="92">
        <f>J125+0.01</f>
        <v>1.2300000000000004</v>
      </c>
      <c r="K126" s="93">
        <f>ROUND((K128-K123)/(J128-J123)*(J126-J123)+K123,2)</f>
        <v>5.17</v>
      </c>
      <c r="M126" s="30">
        <f>M125</f>
        <v>9</v>
      </c>
      <c r="N126" s="79">
        <f>N125+0.01</f>
        <v>1.2300000000000004</v>
      </c>
      <c r="O126" s="81">
        <f>ROUND((O128-O123)/(N128-N123)*(N126-N123)+O123,2)</f>
        <v>5.42</v>
      </c>
      <c r="P126" s="84"/>
      <c r="Q126" s="91">
        <f t="shared" si="6"/>
        <v>8</v>
      </c>
      <c r="R126" s="92">
        <f>R125+0.01</f>
        <v>1.2300000000000004</v>
      </c>
      <c r="S126" s="93">
        <f>ROUND((S128-S123)/(R128-R123)*(R126-R123)+S123,2)</f>
        <v>5.7</v>
      </c>
      <c r="T126" s="84"/>
      <c r="U126" s="91">
        <f t="shared" si="7"/>
        <v>7</v>
      </c>
      <c r="V126" s="92">
        <f>V125+0.01</f>
        <v>1.2300000000000004</v>
      </c>
      <c r="W126" s="93">
        <f>ROUND((W128-W123)/(V128-V123)*(V126-V123)+W123,2)</f>
        <v>5.99</v>
      </c>
      <c r="Y126" s="30">
        <f>Y125</f>
        <v>6</v>
      </c>
      <c r="Z126" s="79">
        <f>Z125+0.01</f>
        <v>1.2300000000000004</v>
      </c>
      <c r="AA126" s="81">
        <f>ROUND((AA128-AA123)/(Z128-Z123)*(Z126-Z123)+AA123,2)</f>
        <v>6.27</v>
      </c>
      <c r="AC126" s="30">
        <f>AC125</f>
        <v>5</v>
      </c>
      <c r="AD126" s="79">
        <f>AD125+0.01</f>
        <v>1.2300000000000004</v>
      </c>
      <c r="AE126" s="32" t="s">
        <v>45</v>
      </c>
      <c r="AG126" s="30">
        <f>AG125</f>
        <v>4</v>
      </c>
      <c r="AH126" s="79">
        <f>AH125+0.01</f>
        <v>1.2300000000000004</v>
      </c>
      <c r="AI126" s="32" t="s">
        <v>45</v>
      </c>
      <c r="AK126" s="30">
        <f>AK125</f>
        <v>3</v>
      </c>
      <c r="AL126" s="79">
        <f>AL125+0.01</f>
        <v>1.2300000000000004</v>
      </c>
      <c r="AM126" s="32" t="s">
        <v>45</v>
      </c>
    </row>
    <row r="127" spans="1:39">
      <c r="A127" s="30">
        <f>A126</f>
        <v>12</v>
      </c>
      <c r="B127" s="79">
        <f>B126+0.01</f>
        <v>1.2400000000000004</v>
      </c>
      <c r="C127" s="81">
        <f>ROUND((C128-C123)/(B128-B123)*(B127-B123)+C123,2)</f>
        <v>4.68</v>
      </c>
      <c r="D127" s="84"/>
      <c r="E127" s="91">
        <f t="shared" si="4"/>
        <v>11</v>
      </c>
      <c r="F127" s="92">
        <f>F126+0.01</f>
        <v>1.2400000000000004</v>
      </c>
      <c r="G127" s="93">
        <f>ROUND((G128-G123)/(F128-F123)*(F127-F123)+G123,2)</f>
        <v>4.9400000000000004</v>
      </c>
      <c r="H127" s="84"/>
      <c r="I127" s="91">
        <f t="shared" si="5"/>
        <v>10</v>
      </c>
      <c r="J127" s="92">
        <f>J126+0.01</f>
        <v>1.2400000000000004</v>
      </c>
      <c r="K127" s="93">
        <f>ROUND((K128-K123)/(J128-J123)*(J127-J123)+K123,2)</f>
        <v>5.2</v>
      </c>
      <c r="M127" s="30">
        <f>M126</f>
        <v>9</v>
      </c>
      <c r="N127" s="79">
        <f>N126+0.01</f>
        <v>1.2400000000000004</v>
      </c>
      <c r="O127" s="81">
        <f>ROUND((O128-O123)/(N128-N123)*(N127-N123)+O123,2)</f>
        <v>5.46</v>
      </c>
      <c r="P127" s="84"/>
      <c r="Q127" s="91">
        <f t="shared" si="6"/>
        <v>8</v>
      </c>
      <c r="R127" s="92">
        <f>R126+0.01</f>
        <v>1.2400000000000004</v>
      </c>
      <c r="S127" s="93">
        <f>ROUND((S128-S123)/(R128-R123)*(R127-R123)+S123,2)</f>
        <v>5.74</v>
      </c>
      <c r="T127" s="84"/>
      <c r="U127" s="91">
        <f t="shared" si="7"/>
        <v>7</v>
      </c>
      <c r="V127" s="92">
        <f>V126+0.01</f>
        <v>1.2400000000000004</v>
      </c>
      <c r="W127" s="93">
        <f>ROUND((W128-W123)/(V128-V123)*(V127-V123)+W123,2)</f>
        <v>6.03</v>
      </c>
      <c r="Y127" s="30">
        <f>Y126</f>
        <v>6</v>
      </c>
      <c r="Z127" s="79">
        <f>Z126+0.01</f>
        <v>1.2400000000000004</v>
      </c>
      <c r="AA127" s="81">
        <f>ROUND((AA128-AA123)/(Z128-Z123)*(Z127-Z123)+AA123,2)</f>
        <v>6.31</v>
      </c>
      <c r="AC127" s="30">
        <f>AC126</f>
        <v>5</v>
      </c>
      <c r="AD127" s="79">
        <f>AD126+0.01</f>
        <v>1.2400000000000004</v>
      </c>
      <c r="AE127" s="32" t="s">
        <v>45</v>
      </c>
      <c r="AG127" s="30">
        <f>AG126</f>
        <v>4</v>
      </c>
      <c r="AH127" s="79">
        <f>AH126+0.01</f>
        <v>1.2400000000000004</v>
      </c>
      <c r="AI127" s="32" t="s">
        <v>45</v>
      </c>
      <c r="AK127" s="30">
        <f>AK126</f>
        <v>3</v>
      </c>
      <c r="AL127" s="79">
        <f>AL126+0.01</f>
        <v>1.2400000000000004</v>
      </c>
      <c r="AM127" s="32" t="s">
        <v>45</v>
      </c>
    </row>
    <row r="128" spans="1:39">
      <c r="A128" s="30">
        <f>A123</f>
        <v>12</v>
      </c>
      <c r="B128" s="31">
        <f>B123+50/1000</f>
        <v>1.2500000000000004</v>
      </c>
      <c r="C128" s="32">
        <v>4.7</v>
      </c>
      <c r="E128" s="91">
        <f t="shared" si="4"/>
        <v>11</v>
      </c>
      <c r="F128" s="89">
        <f>F123+50/1000</f>
        <v>1.2500000000000004</v>
      </c>
      <c r="G128" s="94">
        <f>ROUND(($O128-$C128)/($A128-$M128)*($A128-E128)+$C128,2)</f>
        <v>4.97</v>
      </c>
      <c r="I128" s="91">
        <f t="shared" si="5"/>
        <v>10</v>
      </c>
      <c r="J128" s="89">
        <f>J123+50/1000</f>
        <v>1.2500000000000004</v>
      </c>
      <c r="K128" s="94">
        <f>ROUND(($O128-$C128)/($A128-$M128)*($A128-I128)+$C128,2)</f>
        <v>5.23</v>
      </c>
      <c r="M128" s="30">
        <f>M123</f>
        <v>9</v>
      </c>
      <c r="N128" s="31">
        <f>N123+50/1000</f>
        <v>1.2500000000000004</v>
      </c>
      <c r="O128" s="32">
        <v>5.5</v>
      </c>
      <c r="Q128" s="91">
        <f t="shared" si="6"/>
        <v>8</v>
      </c>
      <c r="R128" s="89">
        <f>R123+50/1000</f>
        <v>1.2500000000000004</v>
      </c>
      <c r="S128" s="94">
        <f>ROUND(($AA128-$O128)/($M128-$Y128)*($M128-Q128)+$O128,2)</f>
        <v>5.78</v>
      </c>
      <c r="U128" s="91">
        <f t="shared" si="7"/>
        <v>7</v>
      </c>
      <c r="V128" s="89">
        <f>V123+50/1000</f>
        <v>1.2500000000000004</v>
      </c>
      <c r="W128" s="94">
        <f>ROUND(($AA128-$O128)/($M128-$Y128)*($M128-U128)+$O128,2)</f>
        <v>6.07</v>
      </c>
      <c r="Y128" s="30">
        <f>Y123</f>
        <v>6</v>
      </c>
      <c r="Z128" s="31">
        <f>Z123+50/1000</f>
        <v>1.2500000000000004</v>
      </c>
      <c r="AA128" s="32">
        <v>6.35</v>
      </c>
      <c r="AC128" s="30">
        <f>AC123</f>
        <v>5</v>
      </c>
      <c r="AD128" s="31">
        <f>AD123+50/1000</f>
        <v>1.2500000000000004</v>
      </c>
      <c r="AE128" s="32" t="s">
        <v>45</v>
      </c>
      <c r="AG128" s="30">
        <f>AG123</f>
        <v>4</v>
      </c>
      <c r="AH128" s="31">
        <f>AH123+50/1000</f>
        <v>1.2500000000000004</v>
      </c>
      <c r="AI128" s="32" t="s">
        <v>45</v>
      </c>
      <c r="AK128" s="30">
        <f>AK123</f>
        <v>3</v>
      </c>
      <c r="AL128" s="31">
        <f>AL123+50/1000</f>
        <v>1.2500000000000004</v>
      </c>
      <c r="AM128" s="32" t="s">
        <v>45</v>
      </c>
    </row>
    <row r="129" spans="1:39">
      <c r="A129" s="30">
        <f>A128</f>
        <v>12</v>
      </c>
      <c r="B129" s="79">
        <f>B128+0.01</f>
        <v>1.2600000000000005</v>
      </c>
      <c r="C129" s="81">
        <f>ROUND((C133-C128)/(B133-B128)*(B129-B128)+C128,2)</f>
        <v>4.7300000000000004</v>
      </c>
      <c r="D129" s="84"/>
      <c r="E129" s="91">
        <f t="shared" si="4"/>
        <v>11</v>
      </c>
      <c r="F129" s="92">
        <f>F128+0.01</f>
        <v>1.2600000000000005</v>
      </c>
      <c r="G129" s="93">
        <f>ROUND((G133-G128)/(F133-F128)*(F129-F128)+G128,2)</f>
        <v>5</v>
      </c>
      <c r="H129" s="84"/>
      <c r="I129" s="91">
        <f t="shared" si="5"/>
        <v>10</v>
      </c>
      <c r="J129" s="92">
        <f>J128+0.01</f>
        <v>1.2600000000000005</v>
      </c>
      <c r="K129" s="93">
        <f>ROUND((K133-K128)/(J133-J128)*(J129-J128)+K128,2)</f>
        <v>5.26</v>
      </c>
      <c r="M129" s="30">
        <f>M128</f>
        <v>9</v>
      </c>
      <c r="N129" s="79">
        <f>N128+0.01</f>
        <v>1.2600000000000005</v>
      </c>
      <c r="O129" s="81">
        <f>ROUND((O133-O128)/(N133-N128)*(N129-N128)+O128,2)</f>
        <v>5.53</v>
      </c>
      <c r="P129" s="84"/>
      <c r="Q129" s="91">
        <f t="shared" si="6"/>
        <v>8</v>
      </c>
      <c r="R129" s="92">
        <f>R128+0.01</f>
        <v>1.2600000000000005</v>
      </c>
      <c r="S129" s="93">
        <f>ROUND((S133-S128)/(R133-R128)*(R129-R128)+S128,2)</f>
        <v>5.82</v>
      </c>
      <c r="T129" s="84"/>
      <c r="U129" s="91">
        <f t="shared" si="7"/>
        <v>7</v>
      </c>
      <c r="V129" s="92">
        <f>V128+0.01</f>
        <v>1.2600000000000005</v>
      </c>
      <c r="W129" s="93">
        <f>ROUND((W133-W128)/(V133-V128)*(V129-V128)+W128,2)</f>
        <v>6.11</v>
      </c>
      <c r="Y129" s="30">
        <f>Y128</f>
        <v>6</v>
      </c>
      <c r="Z129" s="79">
        <f>Z128+0.01</f>
        <v>1.2600000000000005</v>
      </c>
      <c r="AA129" s="81">
        <f>ROUND((AA133-AA128)/(Z133-Z128)*(Z129-Z128)+AA128,2)</f>
        <v>6.4</v>
      </c>
      <c r="AC129" s="30">
        <f>AC128</f>
        <v>5</v>
      </c>
      <c r="AD129" s="79">
        <f>AD128+0.01</f>
        <v>1.2600000000000005</v>
      </c>
      <c r="AE129" s="32" t="s">
        <v>45</v>
      </c>
      <c r="AG129" s="30">
        <f>AG128</f>
        <v>4</v>
      </c>
      <c r="AH129" s="79">
        <f>AH128+0.01</f>
        <v>1.2600000000000005</v>
      </c>
      <c r="AI129" s="32" t="s">
        <v>45</v>
      </c>
      <c r="AK129" s="30">
        <f>AK128</f>
        <v>3</v>
      </c>
      <c r="AL129" s="79">
        <f>AL128+0.01</f>
        <v>1.2600000000000005</v>
      </c>
      <c r="AM129" s="32" t="s">
        <v>45</v>
      </c>
    </row>
    <row r="130" spans="1:39">
      <c r="A130" s="30">
        <f>A129</f>
        <v>12</v>
      </c>
      <c r="B130" s="79">
        <f>B129+0.01</f>
        <v>1.2700000000000005</v>
      </c>
      <c r="C130" s="81">
        <f>ROUND((C133-C128)/(B133-B128)*(B130-B128)+C128,2)</f>
        <v>4.76</v>
      </c>
      <c r="D130" s="84"/>
      <c r="E130" s="91">
        <f t="shared" si="4"/>
        <v>11</v>
      </c>
      <c r="F130" s="92">
        <f>F129+0.01</f>
        <v>1.2700000000000005</v>
      </c>
      <c r="G130" s="93">
        <f>ROUND((G133-G128)/(F133-F128)*(F130-F128)+G128,2)</f>
        <v>5.03</v>
      </c>
      <c r="H130" s="84"/>
      <c r="I130" s="91">
        <f t="shared" si="5"/>
        <v>10</v>
      </c>
      <c r="J130" s="92">
        <f>J129+0.01</f>
        <v>1.2700000000000005</v>
      </c>
      <c r="K130" s="93">
        <f>ROUND((K133-K128)/(J133-J128)*(J130-J128)+K128,2)</f>
        <v>5.29</v>
      </c>
      <c r="M130" s="30">
        <f>M129</f>
        <v>9</v>
      </c>
      <c r="N130" s="79">
        <f>N129+0.01</f>
        <v>1.2700000000000005</v>
      </c>
      <c r="O130" s="81">
        <f>ROUND((O133-O128)/(N133-N128)*(N130-N128)+O128,2)</f>
        <v>5.56</v>
      </c>
      <c r="P130" s="84"/>
      <c r="Q130" s="91">
        <f t="shared" si="6"/>
        <v>8</v>
      </c>
      <c r="R130" s="92">
        <f>R129+0.01</f>
        <v>1.2700000000000005</v>
      </c>
      <c r="S130" s="93">
        <f>ROUND((S133-S128)/(R133-R128)*(R130-R128)+S128,2)</f>
        <v>5.86</v>
      </c>
      <c r="T130" s="84"/>
      <c r="U130" s="91">
        <f t="shared" si="7"/>
        <v>7</v>
      </c>
      <c r="V130" s="92">
        <f>V129+0.01</f>
        <v>1.2700000000000005</v>
      </c>
      <c r="W130" s="93">
        <f>ROUND((W133-W128)/(V133-V128)*(V130-V128)+W128,2)</f>
        <v>6.15</v>
      </c>
      <c r="Y130" s="30">
        <f>Y129</f>
        <v>6</v>
      </c>
      <c r="Z130" s="79">
        <f>Z129+0.01</f>
        <v>1.2700000000000005</v>
      </c>
      <c r="AA130" s="81">
        <f>ROUND((AA133-AA128)/(Z133-Z128)*(Z130-Z128)+AA128,2)</f>
        <v>6.45</v>
      </c>
      <c r="AC130" s="30">
        <f>AC129</f>
        <v>5</v>
      </c>
      <c r="AD130" s="79">
        <f>AD129+0.01</f>
        <v>1.2700000000000005</v>
      </c>
      <c r="AE130" s="32" t="s">
        <v>45</v>
      </c>
      <c r="AG130" s="30">
        <f>AG129</f>
        <v>4</v>
      </c>
      <c r="AH130" s="79">
        <f>AH129+0.01</f>
        <v>1.2700000000000005</v>
      </c>
      <c r="AI130" s="32" t="s">
        <v>45</v>
      </c>
      <c r="AK130" s="30">
        <f>AK129</f>
        <v>3</v>
      </c>
      <c r="AL130" s="79">
        <f>AL129+0.01</f>
        <v>1.2700000000000005</v>
      </c>
      <c r="AM130" s="32" t="s">
        <v>45</v>
      </c>
    </row>
    <row r="131" spans="1:39">
      <c r="A131" s="30">
        <f>A130</f>
        <v>12</v>
      </c>
      <c r="B131" s="79">
        <f>B130+0.01</f>
        <v>1.2800000000000005</v>
      </c>
      <c r="C131" s="81">
        <f>ROUND((C133-C128)/(B133-B128)*(B131-B128)+C128,2)</f>
        <v>4.79</v>
      </c>
      <c r="D131" s="84"/>
      <c r="E131" s="91">
        <f t="shared" si="4"/>
        <v>11</v>
      </c>
      <c r="F131" s="92">
        <f>F130+0.01</f>
        <v>1.2800000000000005</v>
      </c>
      <c r="G131" s="93">
        <f>ROUND((G133-G128)/(F133-F128)*(F131-F128)+G128,2)</f>
        <v>5.0599999999999996</v>
      </c>
      <c r="H131" s="84"/>
      <c r="I131" s="91">
        <f t="shared" si="5"/>
        <v>10</v>
      </c>
      <c r="J131" s="92">
        <f>J130+0.01</f>
        <v>1.2800000000000005</v>
      </c>
      <c r="K131" s="93">
        <f>ROUND((K133-K128)/(J133-J128)*(J131-J128)+K128,2)</f>
        <v>5.32</v>
      </c>
      <c r="M131" s="30">
        <f>M130</f>
        <v>9</v>
      </c>
      <c r="N131" s="79">
        <f>N130+0.01</f>
        <v>1.2800000000000005</v>
      </c>
      <c r="O131" s="81">
        <f>ROUND((O133-O128)/(N133-N128)*(N131-N128)+O128,2)</f>
        <v>5.59</v>
      </c>
      <c r="P131" s="84"/>
      <c r="Q131" s="91">
        <f t="shared" si="6"/>
        <v>8</v>
      </c>
      <c r="R131" s="92">
        <f>R130+0.01</f>
        <v>1.2800000000000005</v>
      </c>
      <c r="S131" s="93">
        <f>ROUND((S133-S128)/(R133-R128)*(R131-R128)+S128,2)</f>
        <v>5.89</v>
      </c>
      <c r="T131" s="84"/>
      <c r="U131" s="91">
        <f t="shared" si="7"/>
        <v>7</v>
      </c>
      <c r="V131" s="92">
        <f>V130+0.01</f>
        <v>1.2800000000000005</v>
      </c>
      <c r="W131" s="93">
        <f>ROUND((W133-W128)/(V133-V128)*(V131-V128)+W128,2)</f>
        <v>6.2</v>
      </c>
      <c r="Y131" s="30">
        <f>Y130</f>
        <v>6</v>
      </c>
      <c r="Z131" s="79">
        <f>Z130+0.01</f>
        <v>1.2800000000000005</v>
      </c>
      <c r="AA131" s="81">
        <f>ROUND((AA133-AA128)/(Z133-Z128)*(Z131-Z128)+AA128,2)</f>
        <v>6.5</v>
      </c>
      <c r="AC131" s="30">
        <f>AC130</f>
        <v>5</v>
      </c>
      <c r="AD131" s="79">
        <f>AD130+0.01</f>
        <v>1.2800000000000005</v>
      </c>
      <c r="AE131" s="32" t="s">
        <v>45</v>
      </c>
      <c r="AG131" s="30">
        <f>AG130</f>
        <v>4</v>
      </c>
      <c r="AH131" s="79">
        <f>AH130+0.01</f>
        <v>1.2800000000000005</v>
      </c>
      <c r="AI131" s="32" t="s">
        <v>45</v>
      </c>
      <c r="AK131" s="30">
        <f>AK130</f>
        <v>3</v>
      </c>
      <c r="AL131" s="79">
        <f>AL130+0.01</f>
        <v>1.2800000000000005</v>
      </c>
      <c r="AM131" s="32" t="s">
        <v>45</v>
      </c>
    </row>
    <row r="132" spans="1:39">
      <c r="A132" s="30">
        <f>A131</f>
        <v>12</v>
      </c>
      <c r="B132" s="79">
        <f>B131+0.01</f>
        <v>1.2900000000000005</v>
      </c>
      <c r="C132" s="81">
        <f>ROUND((C133-C128)/(B133-B128)*(B132-B128)+C128,2)</f>
        <v>4.82</v>
      </c>
      <c r="D132" s="84"/>
      <c r="E132" s="91">
        <f t="shared" si="4"/>
        <v>11</v>
      </c>
      <c r="F132" s="92">
        <f>F131+0.01</f>
        <v>1.2900000000000005</v>
      </c>
      <c r="G132" s="93">
        <f>ROUND((G133-G128)/(F133-F128)*(F132-F128)+G128,2)</f>
        <v>5.09</v>
      </c>
      <c r="H132" s="84"/>
      <c r="I132" s="91">
        <f t="shared" si="5"/>
        <v>10</v>
      </c>
      <c r="J132" s="92">
        <f>J131+0.01</f>
        <v>1.2900000000000005</v>
      </c>
      <c r="K132" s="93">
        <f>ROUND((K133-K128)/(J133-J128)*(J132-J128)+K128,2)</f>
        <v>5.35</v>
      </c>
      <c r="M132" s="30">
        <f>M131</f>
        <v>9</v>
      </c>
      <c r="N132" s="79">
        <f>N131+0.01</f>
        <v>1.2900000000000005</v>
      </c>
      <c r="O132" s="81">
        <f>ROUND((O133-O128)/(N133-N128)*(N132-N128)+O128,2)</f>
        <v>5.62</v>
      </c>
      <c r="P132" s="84"/>
      <c r="Q132" s="91">
        <f t="shared" si="6"/>
        <v>8</v>
      </c>
      <c r="R132" s="92">
        <f>R131+0.01</f>
        <v>1.2900000000000005</v>
      </c>
      <c r="S132" s="93">
        <f>ROUND((S133-S128)/(R133-R128)*(R132-R128)+S128,2)</f>
        <v>5.93</v>
      </c>
      <c r="T132" s="84"/>
      <c r="U132" s="91">
        <f t="shared" si="7"/>
        <v>7</v>
      </c>
      <c r="V132" s="92">
        <f>V131+0.01</f>
        <v>1.2900000000000005</v>
      </c>
      <c r="W132" s="93">
        <f>ROUND((W133-W128)/(V133-V128)*(V132-V128)+W128,2)</f>
        <v>6.24</v>
      </c>
      <c r="Y132" s="30">
        <f>Y131</f>
        <v>6</v>
      </c>
      <c r="Z132" s="79">
        <f>Z131+0.01</f>
        <v>1.2900000000000005</v>
      </c>
      <c r="AA132" s="81">
        <f>ROUND((AA133-AA128)/(Z133-Z128)*(Z132-Z128)+AA128,2)</f>
        <v>6.55</v>
      </c>
      <c r="AC132" s="30">
        <f>AC131</f>
        <v>5</v>
      </c>
      <c r="AD132" s="79">
        <f>AD131+0.01</f>
        <v>1.2900000000000005</v>
      </c>
      <c r="AE132" s="32" t="s">
        <v>45</v>
      </c>
      <c r="AG132" s="30">
        <f>AG131</f>
        <v>4</v>
      </c>
      <c r="AH132" s="79">
        <f>AH131+0.01</f>
        <v>1.2900000000000005</v>
      </c>
      <c r="AI132" s="32" t="s">
        <v>45</v>
      </c>
      <c r="AK132" s="30">
        <f>AK131</f>
        <v>3</v>
      </c>
      <c r="AL132" s="79">
        <f>AL131+0.01</f>
        <v>1.2900000000000005</v>
      </c>
      <c r="AM132" s="32" t="s">
        <v>45</v>
      </c>
    </row>
    <row r="133" spans="1:39">
      <c r="A133" s="30">
        <f>A128</f>
        <v>12</v>
      </c>
      <c r="B133" s="31">
        <f>B128+50/1000</f>
        <v>1.3000000000000005</v>
      </c>
      <c r="C133" s="32">
        <v>4.8499999999999996</v>
      </c>
      <c r="E133" s="91">
        <f t="shared" ref="E133:E163" si="8">E132</f>
        <v>11</v>
      </c>
      <c r="F133" s="89">
        <f>F128+50/1000</f>
        <v>1.3000000000000005</v>
      </c>
      <c r="G133" s="94">
        <f>ROUND(($O133-$C133)/($A133-$M133)*($A133-E133)+$C133,2)</f>
        <v>5.12</v>
      </c>
      <c r="I133" s="91">
        <f t="shared" ref="I133:I163" si="9">I132</f>
        <v>10</v>
      </c>
      <c r="J133" s="89">
        <f>J128+50/1000</f>
        <v>1.3000000000000005</v>
      </c>
      <c r="K133" s="94">
        <f>ROUND(($O133-$C133)/($A133-$M133)*($A133-I133)+$C133,2)</f>
        <v>5.38</v>
      </c>
      <c r="M133" s="30">
        <f>M128</f>
        <v>9</v>
      </c>
      <c r="N133" s="31">
        <f>N128+50/1000</f>
        <v>1.3000000000000005</v>
      </c>
      <c r="O133" s="32">
        <v>5.65</v>
      </c>
      <c r="Q133" s="91">
        <f t="shared" ref="Q133:Q163" si="10">Q132</f>
        <v>8</v>
      </c>
      <c r="R133" s="89">
        <f>R128+50/1000</f>
        <v>1.3000000000000005</v>
      </c>
      <c r="S133" s="94">
        <f>ROUND(($AA133-$O133)/($M133-$Y133)*($M133-Q133)+$O133,2)</f>
        <v>5.97</v>
      </c>
      <c r="U133" s="91">
        <f t="shared" ref="U133:U163" si="11">U132</f>
        <v>7</v>
      </c>
      <c r="V133" s="89">
        <f>V128+50/1000</f>
        <v>1.3000000000000005</v>
      </c>
      <c r="W133" s="94">
        <f>ROUND(($AA133-$O133)/($M133-$Y133)*($M133-U133)+$O133,2)</f>
        <v>6.28</v>
      </c>
      <c r="Y133" s="30">
        <f>Y128</f>
        <v>6</v>
      </c>
      <c r="Z133" s="31">
        <f>Z128+50/1000</f>
        <v>1.3000000000000005</v>
      </c>
      <c r="AA133" s="32">
        <v>6.6</v>
      </c>
      <c r="AC133" s="30">
        <f>AC128</f>
        <v>5</v>
      </c>
      <c r="AD133" s="31">
        <f>AD128+50/1000</f>
        <v>1.3000000000000005</v>
      </c>
      <c r="AE133" s="32" t="s">
        <v>45</v>
      </c>
      <c r="AG133" s="30">
        <f>AG128</f>
        <v>4</v>
      </c>
      <c r="AH133" s="31">
        <f>AH128+50/1000</f>
        <v>1.3000000000000005</v>
      </c>
      <c r="AI133" s="32" t="s">
        <v>45</v>
      </c>
      <c r="AK133" s="30">
        <f>AK128</f>
        <v>3</v>
      </c>
      <c r="AL133" s="31">
        <f>AL128+50/1000</f>
        <v>1.3000000000000005</v>
      </c>
      <c r="AM133" s="32" t="s">
        <v>45</v>
      </c>
    </row>
    <row r="134" spans="1:39">
      <c r="A134" s="30">
        <f>A133</f>
        <v>12</v>
      </c>
      <c r="B134" s="79">
        <f>B133+0.01</f>
        <v>1.3100000000000005</v>
      </c>
      <c r="C134" s="81">
        <f>ROUND((C138-C133)/(B138-B133)*(B134-B133)+C133,2)</f>
        <v>4.88</v>
      </c>
      <c r="D134" s="84"/>
      <c r="E134" s="91">
        <f t="shared" si="8"/>
        <v>11</v>
      </c>
      <c r="F134" s="92">
        <f>F133+0.01</f>
        <v>1.3100000000000005</v>
      </c>
      <c r="G134" s="93">
        <f>ROUND((G138-G133)/(F138-F133)*(F134-F133)+G133,2)</f>
        <v>5.15</v>
      </c>
      <c r="H134" s="84"/>
      <c r="I134" s="91">
        <f t="shared" si="9"/>
        <v>10</v>
      </c>
      <c r="J134" s="92">
        <f>J133+0.01</f>
        <v>1.3100000000000005</v>
      </c>
      <c r="K134" s="93">
        <f>ROUND((K138-K133)/(J138-J133)*(J134-J133)+K133,2)</f>
        <v>5.41</v>
      </c>
      <c r="M134" s="30">
        <f>M133</f>
        <v>9</v>
      </c>
      <c r="N134" s="79">
        <f>N133+0.01</f>
        <v>1.3100000000000005</v>
      </c>
      <c r="O134" s="81">
        <f>ROUND((O138-O133)/(N138-N133)*(N134-N133)+O133,2)</f>
        <v>5.68</v>
      </c>
      <c r="P134" s="84"/>
      <c r="Q134" s="91">
        <f t="shared" si="10"/>
        <v>8</v>
      </c>
      <c r="R134" s="92">
        <f>R133+0.01</f>
        <v>1.3100000000000005</v>
      </c>
      <c r="S134" s="93">
        <f>ROUND((S138-S133)/(R138-R133)*(R134-R133)+S133,2)</f>
        <v>6</v>
      </c>
      <c r="T134" s="84"/>
      <c r="U134" s="91">
        <f t="shared" si="11"/>
        <v>7</v>
      </c>
      <c r="V134" s="92">
        <f>V133+0.01</f>
        <v>1.3100000000000005</v>
      </c>
      <c r="W134" s="93">
        <f>ROUND((W138-W133)/(V138-V133)*(V134-V133)+W133,2)</f>
        <v>6.31</v>
      </c>
      <c r="Y134" s="30">
        <f>Y133</f>
        <v>6</v>
      </c>
      <c r="Z134" s="79">
        <f>Z133+0.01</f>
        <v>1.3100000000000005</v>
      </c>
      <c r="AA134" s="81">
        <f>ROUND((AA138-AA133)/(Z138-Z133)*(Z134-Z133)+AA133,2)</f>
        <v>6.63</v>
      </c>
      <c r="AC134" s="30">
        <f>AC133</f>
        <v>5</v>
      </c>
      <c r="AD134" s="79">
        <f>AD133+0.01</f>
        <v>1.3100000000000005</v>
      </c>
      <c r="AE134" s="32" t="s">
        <v>45</v>
      </c>
      <c r="AG134" s="30">
        <f>AG133</f>
        <v>4</v>
      </c>
      <c r="AH134" s="79">
        <f>AH133+0.01</f>
        <v>1.3100000000000005</v>
      </c>
      <c r="AI134" s="32" t="s">
        <v>45</v>
      </c>
      <c r="AK134" s="30">
        <f>AK133</f>
        <v>3</v>
      </c>
      <c r="AL134" s="79">
        <f>AL133+0.01</f>
        <v>1.3100000000000005</v>
      </c>
      <c r="AM134" s="32" t="s">
        <v>45</v>
      </c>
    </row>
    <row r="135" spans="1:39">
      <c r="A135" s="30">
        <f>A134</f>
        <v>12</v>
      </c>
      <c r="B135" s="79">
        <f>B134+0.01</f>
        <v>1.3200000000000005</v>
      </c>
      <c r="C135" s="81">
        <f>ROUND((C138-C133)/(B138-B133)*(B135-B133)+C133,2)</f>
        <v>4.91</v>
      </c>
      <c r="D135" s="84"/>
      <c r="E135" s="91">
        <f t="shared" si="8"/>
        <v>11</v>
      </c>
      <c r="F135" s="92">
        <f>F134+0.01</f>
        <v>1.3200000000000005</v>
      </c>
      <c r="G135" s="93">
        <f>ROUND((G138-G133)/(F138-F133)*(F135-F133)+G133,2)</f>
        <v>5.18</v>
      </c>
      <c r="H135" s="84"/>
      <c r="I135" s="91">
        <f t="shared" si="9"/>
        <v>10</v>
      </c>
      <c r="J135" s="92">
        <f>J134+0.01</f>
        <v>1.3200000000000005</v>
      </c>
      <c r="K135" s="93">
        <f>ROUND((K138-K133)/(J138-J133)*(J135-J133)+K133,2)</f>
        <v>5.44</v>
      </c>
      <c r="M135" s="30">
        <f>M134</f>
        <v>9</v>
      </c>
      <c r="N135" s="79">
        <f>N134+0.01</f>
        <v>1.3200000000000005</v>
      </c>
      <c r="O135" s="81">
        <f>ROUND((O138-O133)/(N138-N133)*(N135-N133)+O133,2)</f>
        <v>5.71</v>
      </c>
      <c r="P135" s="84"/>
      <c r="Q135" s="91">
        <f t="shared" si="10"/>
        <v>8</v>
      </c>
      <c r="R135" s="92">
        <f>R134+0.01</f>
        <v>1.3200000000000005</v>
      </c>
      <c r="S135" s="93">
        <f>ROUND((S138-S133)/(R138-R133)*(R135-R133)+S133,2)</f>
        <v>6.03</v>
      </c>
      <c r="T135" s="84"/>
      <c r="U135" s="91">
        <f t="shared" si="11"/>
        <v>7</v>
      </c>
      <c r="V135" s="92">
        <f>V134+0.01</f>
        <v>1.3200000000000005</v>
      </c>
      <c r="W135" s="93">
        <f>ROUND((W138-W133)/(V138-V133)*(V135-V133)+W133,2)</f>
        <v>6.34</v>
      </c>
      <c r="Y135" s="30">
        <f>Y134</f>
        <v>6</v>
      </c>
      <c r="Z135" s="79">
        <f>Z134+0.01</f>
        <v>1.3200000000000005</v>
      </c>
      <c r="AA135" s="81">
        <f>ROUND((AA138-AA133)/(Z138-Z133)*(Z135-Z133)+AA133,2)</f>
        <v>6.66</v>
      </c>
      <c r="AC135" s="30">
        <f>AC134</f>
        <v>5</v>
      </c>
      <c r="AD135" s="79">
        <f>AD134+0.01</f>
        <v>1.3200000000000005</v>
      </c>
      <c r="AE135" s="32" t="s">
        <v>45</v>
      </c>
      <c r="AG135" s="30">
        <f>AG134</f>
        <v>4</v>
      </c>
      <c r="AH135" s="79">
        <f>AH134+0.01</f>
        <v>1.3200000000000005</v>
      </c>
      <c r="AI135" s="32" t="s">
        <v>45</v>
      </c>
      <c r="AK135" s="30">
        <f>AK134</f>
        <v>3</v>
      </c>
      <c r="AL135" s="79">
        <f>AL134+0.01</f>
        <v>1.3200000000000005</v>
      </c>
      <c r="AM135" s="32" t="s">
        <v>45</v>
      </c>
    </row>
    <row r="136" spans="1:39">
      <c r="A136" s="30">
        <f>A135</f>
        <v>12</v>
      </c>
      <c r="B136" s="79">
        <f>B135+0.01</f>
        <v>1.3300000000000005</v>
      </c>
      <c r="C136" s="81">
        <f>ROUND((C138-C133)/(B138-B133)*(B136-B133)+C133,2)</f>
        <v>4.9400000000000004</v>
      </c>
      <c r="D136" s="84"/>
      <c r="E136" s="91">
        <f t="shared" si="8"/>
        <v>11</v>
      </c>
      <c r="F136" s="92">
        <f>F135+0.01</f>
        <v>1.3300000000000005</v>
      </c>
      <c r="G136" s="93">
        <f>ROUND((G138-G133)/(F138-F133)*(F136-F133)+G133,2)</f>
        <v>5.21</v>
      </c>
      <c r="H136" s="84"/>
      <c r="I136" s="91">
        <f t="shared" si="9"/>
        <v>10</v>
      </c>
      <c r="J136" s="92">
        <f>J135+0.01</f>
        <v>1.3300000000000005</v>
      </c>
      <c r="K136" s="93">
        <f>ROUND((K138-K133)/(J138-J133)*(J136-J133)+K133,2)</f>
        <v>5.47</v>
      </c>
      <c r="M136" s="30">
        <f>M135</f>
        <v>9</v>
      </c>
      <c r="N136" s="79">
        <f>N135+0.01</f>
        <v>1.3300000000000005</v>
      </c>
      <c r="O136" s="81">
        <f>ROUND((O138-O133)/(N138-N133)*(N136-N133)+O133,2)</f>
        <v>5.74</v>
      </c>
      <c r="P136" s="84"/>
      <c r="Q136" s="91">
        <f t="shared" si="10"/>
        <v>8</v>
      </c>
      <c r="R136" s="92">
        <f>R135+0.01</f>
        <v>1.3300000000000005</v>
      </c>
      <c r="S136" s="93">
        <f>ROUND((S138-S133)/(R138-R133)*(R136-R133)+S133,2)</f>
        <v>6.06</v>
      </c>
      <c r="T136" s="84"/>
      <c r="U136" s="91">
        <f t="shared" si="11"/>
        <v>7</v>
      </c>
      <c r="V136" s="92">
        <f>V135+0.01</f>
        <v>1.3300000000000005</v>
      </c>
      <c r="W136" s="93">
        <f>ROUND((W138-W133)/(V138-V133)*(V136-V133)+W133,2)</f>
        <v>6.37</v>
      </c>
      <c r="Y136" s="30">
        <f>Y135</f>
        <v>6</v>
      </c>
      <c r="Z136" s="79">
        <f>Z135+0.01</f>
        <v>1.3300000000000005</v>
      </c>
      <c r="AA136" s="81">
        <f>ROUND((AA138-AA133)/(Z138-Z133)*(Z136-Z133)+AA133,2)</f>
        <v>6.69</v>
      </c>
      <c r="AC136" s="30">
        <f>AC135</f>
        <v>5</v>
      </c>
      <c r="AD136" s="79">
        <f>AD135+0.01</f>
        <v>1.3300000000000005</v>
      </c>
      <c r="AE136" s="32" t="s">
        <v>45</v>
      </c>
      <c r="AG136" s="30">
        <f>AG135</f>
        <v>4</v>
      </c>
      <c r="AH136" s="79">
        <f>AH135+0.01</f>
        <v>1.3300000000000005</v>
      </c>
      <c r="AI136" s="32" t="s">
        <v>45</v>
      </c>
      <c r="AK136" s="30">
        <f>AK135</f>
        <v>3</v>
      </c>
      <c r="AL136" s="79">
        <f>AL135+0.01</f>
        <v>1.3300000000000005</v>
      </c>
      <c r="AM136" s="32" t="s">
        <v>45</v>
      </c>
    </row>
    <row r="137" spans="1:39">
      <c r="A137" s="30">
        <f>A136</f>
        <v>12</v>
      </c>
      <c r="B137" s="79">
        <f>B136+0.01</f>
        <v>1.3400000000000005</v>
      </c>
      <c r="C137" s="81">
        <f>ROUND((C138-C133)/(B138-B133)*(B137-B133)+C133,2)</f>
        <v>4.97</v>
      </c>
      <c r="D137" s="84"/>
      <c r="E137" s="91">
        <f t="shared" si="8"/>
        <v>11</v>
      </c>
      <c r="F137" s="92">
        <f>F136+0.01</f>
        <v>1.3400000000000005</v>
      </c>
      <c r="G137" s="93">
        <f>ROUND((G138-G133)/(F138-F133)*(F137-F133)+G133,2)</f>
        <v>5.24</v>
      </c>
      <c r="H137" s="84"/>
      <c r="I137" s="91">
        <f t="shared" si="9"/>
        <v>10</v>
      </c>
      <c r="J137" s="92">
        <f>J136+0.01</f>
        <v>1.3400000000000005</v>
      </c>
      <c r="K137" s="93">
        <f>ROUND((K138-K133)/(J138-J133)*(J137-J133)+K133,2)</f>
        <v>5.5</v>
      </c>
      <c r="M137" s="30">
        <f>M136</f>
        <v>9</v>
      </c>
      <c r="N137" s="79">
        <f>N136+0.01</f>
        <v>1.3400000000000005</v>
      </c>
      <c r="O137" s="81">
        <f>ROUND((O138-O133)/(N138-N133)*(N137-N133)+O133,2)</f>
        <v>5.77</v>
      </c>
      <c r="P137" s="84"/>
      <c r="Q137" s="91">
        <f t="shared" si="10"/>
        <v>8</v>
      </c>
      <c r="R137" s="92">
        <f>R136+0.01</f>
        <v>1.3400000000000005</v>
      </c>
      <c r="S137" s="93">
        <f>ROUND((S138-S133)/(R138-R133)*(R137-R133)+S133,2)</f>
        <v>6.09</v>
      </c>
      <c r="T137" s="84"/>
      <c r="U137" s="91">
        <f t="shared" si="11"/>
        <v>7</v>
      </c>
      <c r="V137" s="92">
        <f>V136+0.01</f>
        <v>1.3400000000000005</v>
      </c>
      <c r="W137" s="93">
        <f>ROUND((W138-W133)/(V138-V133)*(V137-V133)+W133,2)</f>
        <v>6.4</v>
      </c>
      <c r="Y137" s="30">
        <f>Y136</f>
        <v>6</v>
      </c>
      <c r="Z137" s="79">
        <f>Z136+0.01</f>
        <v>1.3400000000000005</v>
      </c>
      <c r="AA137" s="81">
        <f>ROUND((AA138-AA133)/(Z138-Z133)*(Z137-Z133)+AA133,2)</f>
        <v>6.72</v>
      </c>
      <c r="AC137" s="30">
        <f>AC136</f>
        <v>5</v>
      </c>
      <c r="AD137" s="79">
        <f>AD136+0.01</f>
        <v>1.3400000000000005</v>
      </c>
      <c r="AE137" s="32" t="s">
        <v>45</v>
      </c>
      <c r="AG137" s="30">
        <f>AG136</f>
        <v>4</v>
      </c>
      <c r="AH137" s="79">
        <f>AH136+0.01</f>
        <v>1.3400000000000005</v>
      </c>
      <c r="AI137" s="32" t="s">
        <v>45</v>
      </c>
      <c r="AK137" s="30">
        <f>AK136</f>
        <v>3</v>
      </c>
      <c r="AL137" s="79">
        <f>AL136+0.01</f>
        <v>1.3400000000000005</v>
      </c>
      <c r="AM137" s="32" t="s">
        <v>45</v>
      </c>
    </row>
    <row r="138" spans="1:39">
      <c r="A138" s="30">
        <f>A133</f>
        <v>12</v>
      </c>
      <c r="B138" s="31">
        <f>B133+50/1000</f>
        <v>1.3500000000000005</v>
      </c>
      <c r="C138" s="32">
        <v>5</v>
      </c>
      <c r="E138" s="91">
        <f t="shared" si="8"/>
        <v>11</v>
      </c>
      <c r="F138" s="89">
        <f>F133+50/1000</f>
        <v>1.3500000000000005</v>
      </c>
      <c r="G138" s="94">
        <f>ROUND(($O138-$C138)/($A138-$M138)*($A138-E138)+$C138,2)</f>
        <v>5.27</v>
      </c>
      <c r="I138" s="91">
        <f t="shared" si="9"/>
        <v>10</v>
      </c>
      <c r="J138" s="89">
        <f>J133+50/1000</f>
        <v>1.3500000000000005</v>
      </c>
      <c r="K138" s="94">
        <f>ROUND(($O138-$C138)/($A138-$M138)*($A138-I138)+$C138,2)</f>
        <v>5.53</v>
      </c>
      <c r="M138" s="30">
        <f>M133</f>
        <v>9</v>
      </c>
      <c r="N138" s="31">
        <f>N133+50/1000</f>
        <v>1.3500000000000005</v>
      </c>
      <c r="O138" s="32">
        <v>5.8</v>
      </c>
      <c r="Q138" s="91">
        <f t="shared" si="10"/>
        <v>8</v>
      </c>
      <c r="R138" s="89">
        <f>R133+50/1000</f>
        <v>1.3500000000000005</v>
      </c>
      <c r="S138" s="94">
        <f>ROUND(($AA138-$O138)/($M138-$Y138)*($M138-Q138)+$O138,2)</f>
        <v>6.12</v>
      </c>
      <c r="U138" s="91">
        <f t="shared" si="11"/>
        <v>7</v>
      </c>
      <c r="V138" s="89">
        <f>V133+50/1000</f>
        <v>1.3500000000000005</v>
      </c>
      <c r="W138" s="94">
        <f>ROUND(($AA138-$O138)/($M138-$Y138)*($M138-U138)+$O138,2)</f>
        <v>6.43</v>
      </c>
      <c r="Y138" s="30">
        <f>Y133</f>
        <v>6</v>
      </c>
      <c r="Z138" s="31">
        <f>Z133+50/1000</f>
        <v>1.3500000000000005</v>
      </c>
      <c r="AA138" s="32">
        <v>6.75</v>
      </c>
      <c r="AC138" s="30">
        <f>AC133</f>
        <v>5</v>
      </c>
      <c r="AD138" s="31">
        <f>AD133+50/1000</f>
        <v>1.3500000000000005</v>
      </c>
      <c r="AE138" s="32" t="s">
        <v>45</v>
      </c>
      <c r="AG138" s="30">
        <f>AG133</f>
        <v>4</v>
      </c>
      <c r="AH138" s="31">
        <f>AH133+50/1000</f>
        <v>1.3500000000000005</v>
      </c>
      <c r="AI138" s="32" t="s">
        <v>45</v>
      </c>
      <c r="AK138" s="30">
        <f>AK133</f>
        <v>3</v>
      </c>
      <c r="AL138" s="31">
        <f>AL133+50/1000</f>
        <v>1.3500000000000005</v>
      </c>
      <c r="AM138" s="32" t="s">
        <v>45</v>
      </c>
    </row>
    <row r="139" spans="1:39">
      <c r="A139" s="30">
        <f>A138</f>
        <v>12</v>
      </c>
      <c r="B139" s="79">
        <f>B138+0.01</f>
        <v>1.3600000000000005</v>
      </c>
      <c r="C139" s="81">
        <f>ROUND((C143-C138)/(B143-B138)*(B139-B138)+C138,2)</f>
        <v>5.03</v>
      </c>
      <c r="D139" s="84"/>
      <c r="E139" s="91">
        <f t="shared" si="8"/>
        <v>11</v>
      </c>
      <c r="F139" s="92">
        <f>F138+0.01</f>
        <v>1.3600000000000005</v>
      </c>
      <c r="G139" s="93">
        <f>ROUND((G143-G138)/(F143-F138)*(F139-F138)+G138,2)</f>
        <v>5.3</v>
      </c>
      <c r="H139" s="84"/>
      <c r="I139" s="91">
        <f t="shared" si="9"/>
        <v>10</v>
      </c>
      <c r="J139" s="92">
        <f>J138+0.01</f>
        <v>1.3600000000000005</v>
      </c>
      <c r="K139" s="93">
        <f>ROUND((K143-K138)/(J143-J138)*(J139-J138)+K138,2)</f>
        <v>5.57</v>
      </c>
      <c r="M139" s="30">
        <f>M138</f>
        <v>9</v>
      </c>
      <c r="N139" s="79">
        <f>N138+0.01</f>
        <v>1.3600000000000005</v>
      </c>
      <c r="O139" s="81">
        <f>ROUND((O143-O138)/(N143-N138)*(N139-N138)+O138,2)</f>
        <v>5.84</v>
      </c>
      <c r="P139" s="84"/>
      <c r="Q139" s="91">
        <f t="shared" si="10"/>
        <v>8</v>
      </c>
      <c r="R139" s="92">
        <f>R138+0.01</f>
        <v>1.3600000000000005</v>
      </c>
      <c r="S139" s="93">
        <f>ROUND((S143-S138)/(R143-R138)*(R139-R138)+S138,2)</f>
        <v>6.16</v>
      </c>
      <c r="T139" s="84"/>
      <c r="U139" s="91">
        <f t="shared" si="11"/>
        <v>7</v>
      </c>
      <c r="V139" s="92">
        <f>V138+0.01</f>
        <v>1.3600000000000005</v>
      </c>
      <c r="W139" s="93">
        <f>ROUND((W143-W138)/(V143-V138)*(V139-V138)+W138,2)</f>
        <v>6.46</v>
      </c>
      <c r="Y139" s="30">
        <f>Y138</f>
        <v>6</v>
      </c>
      <c r="Z139" s="79">
        <f>Z138+0.01</f>
        <v>1.3600000000000005</v>
      </c>
      <c r="AA139" s="81">
        <f>ROUND((AA143-AA138)/(Z143-Z138)*(Z139-Z138)+AA138,2)</f>
        <v>6.78</v>
      </c>
      <c r="AC139" s="30">
        <f>AC138</f>
        <v>5</v>
      </c>
      <c r="AD139" s="79">
        <f>AD138+0.01</f>
        <v>1.3600000000000005</v>
      </c>
      <c r="AE139" s="32" t="s">
        <v>45</v>
      </c>
      <c r="AG139" s="30">
        <f>AG138</f>
        <v>4</v>
      </c>
      <c r="AH139" s="79">
        <f>AH138+0.01</f>
        <v>1.3600000000000005</v>
      </c>
      <c r="AI139" s="32" t="s">
        <v>45</v>
      </c>
      <c r="AK139" s="30">
        <f>AK138</f>
        <v>3</v>
      </c>
      <c r="AL139" s="79">
        <f>AL138+0.01</f>
        <v>1.3600000000000005</v>
      </c>
      <c r="AM139" s="32" t="s">
        <v>45</v>
      </c>
    </row>
    <row r="140" spans="1:39">
      <c r="A140" s="30">
        <f>A139</f>
        <v>12</v>
      </c>
      <c r="B140" s="79">
        <f>B139+0.01</f>
        <v>1.3700000000000006</v>
      </c>
      <c r="C140" s="81">
        <f>ROUND((C143-C138)/(B143-B138)*(B140-B138)+C138,2)</f>
        <v>5.0599999999999996</v>
      </c>
      <c r="D140" s="84"/>
      <c r="E140" s="91">
        <f t="shared" si="8"/>
        <v>11</v>
      </c>
      <c r="F140" s="92">
        <f>F139+0.01</f>
        <v>1.3700000000000006</v>
      </c>
      <c r="G140" s="93">
        <f>ROUND((G143-G138)/(F143-F138)*(F140-F138)+G138,2)</f>
        <v>5.33</v>
      </c>
      <c r="H140" s="84"/>
      <c r="I140" s="91">
        <f t="shared" si="9"/>
        <v>10</v>
      </c>
      <c r="J140" s="92">
        <f>J139+0.01</f>
        <v>1.3700000000000006</v>
      </c>
      <c r="K140" s="93">
        <f>ROUND((K143-K138)/(J143-J138)*(J140-J138)+K138,2)</f>
        <v>5.61</v>
      </c>
      <c r="M140" s="30">
        <f>M139</f>
        <v>9</v>
      </c>
      <c r="N140" s="79">
        <f>N139+0.01</f>
        <v>1.3700000000000006</v>
      </c>
      <c r="O140" s="81">
        <f>ROUND((O143-O138)/(N143-N138)*(N140-N138)+O138,2)</f>
        <v>5.88</v>
      </c>
      <c r="P140" s="84"/>
      <c r="Q140" s="91">
        <f t="shared" si="10"/>
        <v>8</v>
      </c>
      <c r="R140" s="92">
        <f>R139+0.01</f>
        <v>1.3700000000000006</v>
      </c>
      <c r="S140" s="93">
        <f>ROUND((S143-S138)/(R143-R138)*(R140-R138)+S138,2)</f>
        <v>6.19</v>
      </c>
      <c r="T140" s="84"/>
      <c r="U140" s="91">
        <f t="shared" si="11"/>
        <v>7</v>
      </c>
      <c r="V140" s="92">
        <f>V139+0.01</f>
        <v>1.3700000000000006</v>
      </c>
      <c r="W140" s="93">
        <f>ROUND((W143-W138)/(V143-V138)*(V140-V138)+W138,2)</f>
        <v>6.5</v>
      </c>
      <c r="Y140" s="30">
        <f>Y139</f>
        <v>6</v>
      </c>
      <c r="Z140" s="79">
        <f>Z139+0.01</f>
        <v>1.3700000000000006</v>
      </c>
      <c r="AA140" s="81">
        <f>ROUND((AA143-AA138)/(Z143-Z138)*(Z140-Z138)+AA138,2)</f>
        <v>6.81</v>
      </c>
      <c r="AC140" s="30">
        <f>AC139</f>
        <v>5</v>
      </c>
      <c r="AD140" s="79">
        <f>AD139+0.01</f>
        <v>1.3700000000000006</v>
      </c>
      <c r="AE140" s="32" t="s">
        <v>45</v>
      </c>
      <c r="AG140" s="30">
        <f>AG139</f>
        <v>4</v>
      </c>
      <c r="AH140" s="79">
        <f>AH139+0.01</f>
        <v>1.3700000000000006</v>
      </c>
      <c r="AI140" s="32" t="s">
        <v>45</v>
      </c>
      <c r="AK140" s="30">
        <f>AK139</f>
        <v>3</v>
      </c>
      <c r="AL140" s="79">
        <f>AL139+0.01</f>
        <v>1.3700000000000006</v>
      </c>
      <c r="AM140" s="32" t="s">
        <v>45</v>
      </c>
    </row>
    <row r="141" spans="1:39">
      <c r="A141" s="30">
        <f>A140</f>
        <v>12</v>
      </c>
      <c r="B141" s="79">
        <f>B140+0.01</f>
        <v>1.3800000000000006</v>
      </c>
      <c r="C141" s="81">
        <f>ROUND((C143-C138)/(B143-B138)*(B141-B138)+C138,2)</f>
        <v>5.09</v>
      </c>
      <c r="D141" s="84"/>
      <c r="E141" s="91">
        <f t="shared" si="8"/>
        <v>11</v>
      </c>
      <c r="F141" s="92">
        <f>F140+0.01</f>
        <v>1.3800000000000006</v>
      </c>
      <c r="G141" s="93">
        <f>ROUND((G143-G138)/(F143-F138)*(F141-F138)+G138,2)</f>
        <v>5.37</v>
      </c>
      <c r="H141" s="84"/>
      <c r="I141" s="91">
        <f t="shared" si="9"/>
        <v>10</v>
      </c>
      <c r="J141" s="92">
        <f>J140+0.01</f>
        <v>1.3800000000000006</v>
      </c>
      <c r="K141" s="93">
        <f>ROUND((K143-K138)/(J143-J138)*(J141-J138)+K138,2)</f>
        <v>5.64</v>
      </c>
      <c r="M141" s="30">
        <f>M140</f>
        <v>9</v>
      </c>
      <c r="N141" s="79">
        <f>N140+0.01</f>
        <v>1.3800000000000006</v>
      </c>
      <c r="O141" s="81">
        <f>ROUND((O143-O138)/(N143-N138)*(N141-N138)+O138,2)</f>
        <v>5.92</v>
      </c>
      <c r="P141" s="84"/>
      <c r="Q141" s="91">
        <f t="shared" si="10"/>
        <v>8</v>
      </c>
      <c r="R141" s="92">
        <f>R140+0.01</f>
        <v>1.3800000000000006</v>
      </c>
      <c r="S141" s="93">
        <f>ROUND((S143-S138)/(R143-R138)*(R141-R138)+S138,2)</f>
        <v>6.23</v>
      </c>
      <c r="T141" s="84"/>
      <c r="U141" s="91">
        <f t="shared" si="11"/>
        <v>7</v>
      </c>
      <c r="V141" s="92">
        <f>V140+0.01</f>
        <v>1.3800000000000006</v>
      </c>
      <c r="W141" s="93">
        <f>ROUND((W143-W138)/(V143-V138)*(V141-V138)+W138,2)</f>
        <v>6.53</v>
      </c>
      <c r="Y141" s="30">
        <f>Y140</f>
        <v>6</v>
      </c>
      <c r="Z141" s="79">
        <f>Z140+0.01</f>
        <v>1.3800000000000006</v>
      </c>
      <c r="AA141" s="81">
        <f>ROUND((AA143-AA138)/(Z143-Z138)*(Z141-Z138)+AA138,2)</f>
        <v>6.84</v>
      </c>
      <c r="AC141" s="30">
        <f>AC140</f>
        <v>5</v>
      </c>
      <c r="AD141" s="79">
        <f>AD140+0.01</f>
        <v>1.3800000000000006</v>
      </c>
      <c r="AE141" s="32" t="s">
        <v>45</v>
      </c>
      <c r="AG141" s="30">
        <f>AG140</f>
        <v>4</v>
      </c>
      <c r="AH141" s="79">
        <f>AH140+0.01</f>
        <v>1.3800000000000006</v>
      </c>
      <c r="AI141" s="32" t="s">
        <v>45</v>
      </c>
      <c r="AK141" s="30">
        <f>AK140</f>
        <v>3</v>
      </c>
      <c r="AL141" s="79">
        <f>AL140+0.01</f>
        <v>1.3800000000000006</v>
      </c>
      <c r="AM141" s="32" t="s">
        <v>45</v>
      </c>
    </row>
    <row r="142" spans="1:39">
      <c r="A142" s="30">
        <f>A141</f>
        <v>12</v>
      </c>
      <c r="B142" s="79">
        <f>B141+0.01</f>
        <v>1.3900000000000006</v>
      </c>
      <c r="C142" s="81">
        <f>ROUND((C143-C138)/(B143-B138)*(B142-B138)+C138,2)</f>
        <v>5.12</v>
      </c>
      <c r="D142" s="84"/>
      <c r="E142" s="91">
        <f t="shared" si="8"/>
        <v>11</v>
      </c>
      <c r="F142" s="92">
        <f>F141+0.01</f>
        <v>1.3900000000000006</v>
      </c>
      <c r="G142" s="93">
        <f>ROUND((G143-G138)/(F143-F138)*(F142-F138)+G138,2)</f>
        <v>5.4</v>
      </c>
      <c r="H142" s="84"/>
      <c r="I142" s="91">
        <f t="shared" si="9"/>
        <v>10</v>
      </c>
      <c r="J142" s="92">
        <f>J141+0.01</f>
        <v>1.3900000000000006</v>
      </c>
      <c r="K142" s="93">
        <f>ROUND((K143-K138)/(J143-J138)*(J142-J138)+K138,2)</f>
        <v>5.68</v>
      </c>
      <c r="M142" s="30">
        <f>M141</f>
        <v>9</v>
      </c>
      <c r="N142" s="79">
        <f>N141+0.01</f>
        <v>1.3900000000000006</v>
      </c>
      <c r="O142" s="81">
        <f>ROUND((O143-O138)/(N143-N138)*(N142-N138)+O138,2)</f>
        <v>5.96</v>
      </c>
      <c r="P142" s="84"/>
      <c r="Q142" s="91">
        <f t="shared" si="10"/>
        <v>8</v>
      </c>
      <c r="R142" s="92">
        <f>R141+0.01</f>
        <v>1.3900000000000006</v>
      </c>
      <c r="S142" s="93">
        <f>ROUND((S143-S138)/(R143-R138)*(R142-R138)+S138,2)</f>
        <v>6.26</v>
      </c>
      <c r="T142" s="84"/>
      <c r="U142" s="91">
        <f t="shared" si="11"/>
        <v>7</v>
      </c>
      <c r="V142" s="92">
        <f>V141+0.01</f>
        <v>1.3900000000000006</v>
      </c>
      <c r="W142" s="93">
        <f>ROUND((W143-W138)/(V143-V138)*(V142-V138)+W138,2)</f>
        <v>6.57</v>
      </c>
      <c r="Y142" s="30">
        <f>Y141</f>
        <v>6</v>
      </c>
      <c r="Z142" s="79">
        <f>Z141+0.01</f>
        <v>1.3900000000000006</v>
      </c>
      <c r="AA142" s="81">
        <f>ROUND((AA143-AA138)/(Z143-Z138)*(Z142-Z138)+AA138,2)</f>
        <v>6.87</v>
      </c>
      <c r="AC142" s="30">
        <f>AC141</f>
        <v>5</v>
      </c>
      <c r="AD142" s="79">
        <f>AD141+0.01</f>
        <v>1.3900000000000006</v>
      </c>
      <c r="AE142" s="32" t="s">
        <v>45</v>
      </c>
      <c r="AG142" s="30">
        <f>AG141</f>
        <v>4</v>
      </c>
      <c r="AH142" s="79">
        <f>AH141+0.01</f>
        <v>1.3900000000000006</v>
      </c>
      <c r="AI142" s="32" t="s">
        <v>45</v>
      </c>
      <c r="AK142" s="30">
        <f>AK141</f>
        <v>3</v>
      </c>
      <c r="AL142" s="79">
        <f>AL141+0.01</f>
        <v>1.3900000000000006</v>
      </c>
      <c r="AM142" s="32" t="s">
        <v>45</v>
      </c>
    </row>
    <row r="143" spans="1:39">
      <c r="A143" s="30">
        <f>A138</f>
        <v>12</v>
      </c>
      <c r="B143" s="31">
        <f>B138+50/1000</f>
        <v>1.4000000000000006</v>
      </c>
      <c r="C143" s="32">
        <v>5.15</v>
      </c>
      <c r="E143" s="91">
        <f t="shared" si="8"/>
        <v>11</v>
      </c>
      <c r="F143" s="89">
        <f>F138+50/1000</f>
        <v>1.4000000000000006</v>
      </c>
      <c r="G143" s="94">
        <f>ROUND(($O143-$C143)/($A143-$M143)*($A143-E143)+$C143,2)</f>
        <v>5.43</v>
      </c>
      <c r="I143" s="91">
        <f t="shared" si="9"/>
        <v>10</v>
      </c>
      <c r="J143" s="89">
        <f>J138+50/1000</f>
        <v>1.4000000000000006</v>
      </c>
      <c r="K143" s="94">
        <f>ROUND(($O143-$C143)/($A143-$M143)*($A143-I143)+$C143,2)</f>
        <v>5.72</v>
      </c>
      <c r="M143" s="30">
        <f>M138</f>
        <v>9</v>
      </c>
      <c r="N143" s="31">
        <f>N138+50/1000</f>
        <v>1.4000000000000006</v>
      </c>
      <c r="O143" s="32">
        <v>6</v>
      </c>
      <c r="Q143" s="91">
        <f t="shared" si="10"/>
        <v>8</v>
      </c>
      <c r="R143" s="89">
        <f>R138+50/1000</f>
        <v>1.4000000000000006</v>
      </c>
      <c r="S143" s="94">
        <f>ROUND(($AA143-$O143)/($M143-$Y143)*($M143-Q143)+$O143,2)</f>
        <v>6.3</v>
      </c>
      <c r="U143" s="91">
        <f t="shared" si="11"/>
        <v>7</v>
      </c>
      <c r="V143" s="89">
        <f>V138+50/1000</f>
        <v>1.4000000000000006</v>
      </c>
      <c r="W143" s="94">
        <f>ROUND(($AA143-$O143)/($M143-$Y143)*($M143-U143)+$O143,2)</f>
        <v>6.6</v>
      </c>
      <c r="Y143" s="30">
        <f>Y138</f>
        <v>6</v>
      </c>
      <c r="Z143" s="31">
        <f>Z138+50/1000</f>
        <v>1.4000000000000006</v>
      </c>
      <c r="AA143" s="32">
        <v>6.9</v>
      </c>
      <c r="AC143" s="30">
        <f>AC138</f>
        <v>5</v>
      </c>
      <c r="AD143" s="31">
        <f>AD138+50/1000</f>
        <v>1.4000000000000006</v>
      </c>
      <c r="AE143" s="32" t="s">
        <v>45</v>
      </c>
      <c r="AG143" s="30">
        <f>AG138</f>
        <v>4</v>
      </c>
      <c r="AH143" s="31">
        <f>AH138+50/1000</f>
        <v>1.4000000000000006</v>
      </c>
      <c r="AI143" s="32" t="s">
        <v>45</v>
      </c>
      <c r="AK143" s="30">
        <f>AK138</f>
        <v>3</v>
      </c>
      <c r="AL143" s="31">
        <f>AL138+50/1000</f>
        <v>1.4000000000000006</v>
      </c>
      <c r="AM143" s="32" t="s">
        <v>45</v>
      </c>
    </row>
    <row r="144" spans="1:39">
      <c r="A144" s="30">
        <f>A143</f>
        <v>12</v>
      </c>
      <c r="B144" s="79">
        <f>B143+0.01</f>
        <v>1.4100000000000006</v>
      </c>
      <c r="C144" s="81">
        <f>ROUND((C148-C143)/(B148-B143)*(B144-B143)+C143,2)</f>
        <v>5.18</v>
      </c>
      <c r="D144" s="84"/>
      <c r="E144" s="91">
        <f t="shared" si="8"/>
        <v>11</v>
      </c>
      <c r="F144" s="92">
        <f>F143+0.01</f>
        <v>1.4100000000000006</v>
      </c>
      <c r="G144" s="93">
        <f>ROUND((G148-G143)/(F148-F143)*(F144-F143)+G143,2)</f>
        <v>5.46</v>
      </c>
      <c r="H144" s="84"/>
      <c r="I144" s="91">
        <f t="shared" si="9"/>
        <v>10</v>
      </c>
      <c r="J144" s="92">
        <f>J143+0.01</f>
        <v>1.4100000000000006</v>
      </c>
      <c r="K144" s="93">
        <f>ROUND((K148-K143)/(J148-J143)*(J144-J143)+K143,2)</f>
        <v>5.76</v>
      </c>
      <c r="M144" s="30">
        <f>M143</f>
        <v>9</v>
      </c>
      <c r="N144" s="79">
        <f>N143+0.01</f>
        <v>1.4100000000000006</v>
      </c>
      <c r="O144" s="81">
        <f>ROUND((O148-O143)/(N148-N143)*(N144-N143)+O143,2)</f>
        <v>6.04</v>
      </c>
      <c r="P144" s="84"/>
      <c r="Q144" s="91">
        <f t="shared" si="10"/>
        <v>8</v>
      </c>
      <c r="R144" s="92">
        <f>R143+0.01</f>
        <v>1.4100000000000006</v>
      </c>
      <c r="S144" s="93">
        <f>ROUND((S148-S143)/(R148-R143)*(R144-R143)+S143,2)</f>
        <v>6.32</v>
      </c>
      <c r="T144" s="84"/>
      <c r="U144" s="91">
        <f t="shared" si="11"/>
        <v>7</v>
      </c>
      <c r="V144" s="92">
        <f>V143+0.01</f>
        <v>1.4100000000000006</v>
      </c>
      <c r="W144" s="93">
        <f>ROUND((W148-W143)/(V148-V143)*(V144-V143)+W143,2)</f>
        <v>6.64</v>
      </c>
      <c r="Y144" s="30">
        <f>Y143</f>
        <v>6</v>
      </c>
      <c r="Z144" s="79">
        <f>Z143+0.01</f>
        <v>1.4100000000000006</v>
      </c>
      <c r="AA144" s="32" t="s">
        <v>45</v>
      </c>
      <c r="AC144" s="30">
        <f>AC143</f>
        <v>5</v>
      </c>
      <c r="AD144" s="79">
        <f>AD143+0.01</f>
        <v>1.4100000000000006</v>
      </c>
      <c r="AE144" s="32" t="s">
        <v>45</v>
      </c>
      <c r="AG144" s="30">
        <f>AG143</f>
        <v>4</v>
      </c>
      <c r="AH144" s="79">
        <f>AH143+0.01</f>
        <v>1.4100000000000006</v>
      </c>
      <c r="AI144" s="32" t="s">
        <v>45</v>
      </c>
      <c r="AK144" s="30">
        <f>AK143</f>
        <v>3</v>
      </c>
      <c r="AL144" s="79">
        <f>AL143+0.01</f>
        <v>1.4100000000000006</v>
      </c>
      <c r="AM144" s="32" t="s">
        <v>45</v>
      </c>
    </row>
    <row r="145" spans="1:39">
      <c r="A145" s="30">
        <f>A144</f>
        <v>12</v>
      </c>
      <c r="B145" s="79">
        <f>B144+0.01</f>
        <v>1.4200000000000006</v>
      </c>
      <c r="C145" s="81">
        <f>ROUND((C148-C143)/(B148-B143)*(B145-B143)+C143,2)</f>
        <v>5.21</v>
      </c>
      <c r="D145" s="84"/>
      <c r="E145" s="91">
        <f t="shared" si="8"/>
        <v>11</v>
      </c>
      <c r="F145" s="92">
        <f>F144+0.01</f>
        <v>1.4200000000000006</v>
      </c>
      <c r="G145" s="93">
        <f>ROUND((G148-G143)/(F148-F143)*(F145-F143)+G143,2)</f>
        <v>5.5</v>
      </c>
      <c r="H145" s="84"/>
      <c r="I145" s="91">
        <f t="shared" si="9"/>
        <v>10</v>
      </c>
      <c r="J145" s="92">
        <f>J144+0.01</f>
        <v>1.4200000000000006</v>
      </c>
      <c r="K145" s="93">
        <f>ROUND((K148-K143)/(J148-J143)*(J145-J143)+K143,2)</f>
        <v>5.79</v>
      </c>
      <c r="M145" s="30">
        <f>M144</f>
        <v>9</v>
      </c>
      <c r="N145" s="79">
        <f>N144+0.01</f>
        <v>1.4200000000000006</v>
      </c>
      <c r="O145" s="81">
        <f>ROUND((O148-O143)/(N148-N143)*(N145-N143)+O143,2)</f>
        <v>6.08</v>
      </c>
      <c r="P145" s="84"/>
      <c r="Q145" s="91">
        <f t="shared" si="10"/>
        <v>8</v>
      </c>
      <c r="R145" s="92">
        <f>R144+0.01</f>
        <v>1.4200000000000006</v>
      </c>
      <c r="S145" s="93">
        <f>ROUND((S148-S143)/(R148-R143)*(R145-R143)+S143,2)</f>
        <v>6.34</v>
      </c>
      <c r="T145" s="84"/>
      <c r="U145" s="91">
        <f t="shared" si="11"/>
        <v>7</v>
      </c>
      <c r="V145" s="92">
        <f>V144+0.01</f>
        <v>1.4200000000000006</v>
      </c>
      <c r="W145" s="93">
        <f>ROUND((W148-W143)/(V148-V143)*(V145-V143)+W143,2)</f>
        <v>6.68</v>
      </c>
      <c r="Y145" s="30">
        <f>Y144</f>
        <v>6</v>
      </c>
      <c r="Z145" s="79">
        <f>Z144+0.01</f>
        <v>1.4200000000000006</v>
      </c>
      <c r="AA145" s="32" t="s">
        <v>45</v>
      </c>
      <c r="AC145" s="30">
        <f>AC144</f>
        <v>5</v>
      </c>
      <c r="AD145" s="79">
        <f>AD144+0.01</f>
        <v>1.4200000000000006</v>
      </c>
      <c r="AE145" s="32" t="s">
        <v>45</v>
      </c>
      <c r="AG145" s="30">
        <f>AG144</f>
        <v>4</v>
      </c>
      <c r="AH145" s="79">
        <f>AH144+0.01</f>
        <v>1.4200000000000006</v>
      </c>
      <c r="AI145" s="32" t="s">
        <v>45</v>
      </c>
      <c r="AK145" s="30">
        <f>AK144</f>
        <v>3</v>
      </c>
      <c r="AL145" s="79">
        <f>AL144+0.01</f>
        <v>1.4200000000000006</v>
      </c>
      <c r="AM145" s="32" t="s">
        <v>45</v>
      </c>
    </row>
    <row r="146" spans="1:39">
      <c r="A146" s="30">
        <f>A145</f>
        <v>12</v>
      </c>
      <c r="B146" s="79">
        <f>B145+0.01</f>
        <v>1.4300000000000006</v>
      </c>
      <c r="C146" s="81">
        <f>ROUND((C148-C143)/(B148-B143)*(B146-B143)+C143,2)</f>
        <v>5.24</v>
      </c>
      <c r="D146" s="84"/>
      <c r="E146" s="91">
        <f t="shared" si="8"/>
        <v>11</v>
      </c>
      <c r="F146" s="92">
        <f>F145+0.01</f>
        <v>1.4300000000000006</v>
      </c>
      <c r="G146" s="93">
        <f>ROUND((G148-G143)/(F148-F143)*(F146-F143)+G143,2)</f>
        <v>5.53</v>
      </c>
      <c r="H146" s="84"/>
      <c r="I146" s="91">
        <f t="shared" si="9"/>
        <v>10</v>
      </c>
      <c r="J146" s="92">
        <f>J145+0.01</f>
        <v>1.4300000000000006</v>
      </c>
      <c r="K146" s="93">
        <f>ROUND((K148-K143)/(J148-J143)*(J146-J143)+K143,2)</f>
        <v>5.83</v>
      </c>
      <c r="M146" s="30">
        <f>M145</f>
        <v>9</v>
      </c>
      <c r="N146" s="79">
        <f>N145+0.01</f>
        <v>1.4300000000000006</v>
      </c>
      <c r="O146" s="81">
        <f>ROUND((O148-O143)/(N148-N143)*(N146-N143)+O143,2)</f>
        <v>6.12</v>
      </c>
      <c r="P146" s="84"/>
      <c r="Q146" s="91">
        <f t="shared" si="10"/>
        <v>8</v>
      </c>
      <c r="R146" s="92">
        <f>R145+0.01</f>
        <v>1.4300000000000006</v>
      </c>
      <c r="S146" s="93">
        <f>ROUND((S148-S143)/(R148-R143)*(R146-R143)+S143,2)</f>
        <v>6.36</v>
      </c>
      <c r="T146" s="84"/>
      <c r="U146" s="91">
        <f t="shared" si="11"/>
        <v>7</v>
      </c>
      <c r="V146" s="92">
        <f>V145+0.01</f>
        <v>1.4300000000000006</v>
      </c>
      <c r="W146" s="93">
        <f>ROUND((W148-W143)/(V148-V143)*(V146-V143)+W143,2)</f>
        <v>6.72</v>
      </c>
      <c r="Y146" s="30">
        <f>Y145</f>
        <v>6</v>
      </c>
      <c r="Z146" s="79">
        <f>Z145+0.01</f>
        <v>1.4300000000000006</v>
      </c>
      <c r="AA146" s="32" t="s">
        <v>45</v>
      </c>
      <c r="AC146" s="30">
        <f>AC145</f>
        <v>5</v>
      </c>
      <c r="AD146" s="79">
        <f>AD145+0.01</f>
        <v>1.4300000000000006</v>
      </c>
      <c r="AE146" s="32" t="s">
        <v>45</v>
      </c>
      <c r="AG146" s="30">
        <f>AG145</f>
        <v>4</v>
      </c>
      <c r="AH146" s="79">
        <f>AH145+0.01</f>
        <v>1.4300000000000006</v>
      </c>
      <c r="AI146" s="32" t="s">
        <v>45</v>
      </c>
      <c r="AK146" s="30">
        <f>AK145</f>
        <v>3</v>
      </c>
      <c r="AL146" s="79">
        <f>AL145+0.01</f>
        <v>1.4300000000000006</v>
      </c>
      <c r="AM146" s="32" t="s">
        <v>45</v>
      </c>
    </row>
    <row r="147" spans="1:39">
      <c r="A147" s="30">
        <f>A146</f>
        <v>12</v>
      </c>
      <c r="B147" s="79">
        <f>B146+0.01</f>
        <v>1.4400000000000006</v>
      </c>
      <c r="C147" s="81">
        <f>ROUND((C148-C143)/(B148-B143)*(B147-B143)+C143,2)</f>
        <v>5.27</v>
      </c>
      <c r="D147" s="84"/>
      <c r="E147" s="91">
        <f t="shared" si="8"/>
        <v>11</v>
      </c>
      <c r="F147" s="92">
        <f>F146+0.01</f>
        <v>1.4400000000000006</v>
      </c>
      <c r="G147" s="93">
        <f>ROUND((G148-G143)/(F148-F143)*(F147-F143)+G143,2)</f>
        <v>5.57</v>
      </c>
      <c r="H147" s="84"/>
      <c r="I147" s="91">
        <f t="shared" si="9"/>
        <v>10</v>
      </c>
      <c r="J147" s="92">
        <f>J146+0.01</f>
        <v>1.4400000000000006</v>
      </c>
      <c r="K147" s="93">
        <f>ROUND((K148-K143)/(J148-J143)*(J147-J143)+K143,2)</f>
        <v>5.86</v>
      </c>
      <c r="M147" s="30">
        <f>M146</f>
        <v>9</v>
      </c>
      <c r="N147" s="79">
        <f>N146+0.01</f>
        <v>1.4400000000000006</v>
      </c>
      <c r="O147" s="81">
        <f>ROUND((O148-O143)/(N148-N143)*(N147-N143)+O143,2)</f>
        <v>6.16</v>
      </c>
      <c r="P147" s="84"/>
      <c r="Q147" s="91">
        <f t="shared" si="10"/>
        <v>8</v>
      </c>
      <c r="R147" s="92">
        <f>R146+0.01</f>
        <v>1.4400000000000006</v>
      </c>
      <c r="S147" s="93">
        <f>ROUND((S148-S143)/(R148-R143)*(R147-R143)+S143,2)</f>
        <v>6.38</v>
      </c>
      <c r="T147" s="84"/>
      <c r="U147" s="91">
        <f t="shared" si="11"/>
        <v>7</v>
      </c>
      <c r="V147" s="92">
        <f>V146+0.01</f>
        <v>1.4400000000000006</v>
      </c>
      <c r="W147" s="93">
        <f>ROUND((W148-W143)/(V148-V143)*(V147-V143)+W143,2)</f>
        <v>6.76</v>
      </c>
      <c r="Y147" s="30">
        <f>Y146</f>
        <v>6</v>
      </c>
      <c r="Z147" s="79">
        <f>Z146+0.01</f>
        <v>1.4400000000000006</v>
      </c>
      <c r="AA147" s="32" t="s">
        <v>45</v>
      </c>
      <c r="AC147" s="30">
        <f>AC146</f>
        <v>5</v>
      </c>
      <c r="AD147" s="79">
        <f>AD146+0.01</f>
        <v>1.4400000000000006</v>
      </c>
      <c r="AE147" s="32" t="s">
        <v>45</v>
      </c>
      <c r="AG147" s="30">
        <f>AG146</f>
        <v>4</v>
      </c>
      <c r="AH147" s="79">
        <f>AH146+0.01</f>
        <v>1.4400000000000006</v>
      </c>
      <c r="AI147" s="32" t="s">
        <v>45</v>
      </c>
      <c r="AK147" s="30">
        <f>AK146</f>
        <v>3</v>
      </c>
      <c r="AL147" s="79">
        <f>AL146+0.01</f>
        <v>1.4400000000000006</v>
      </c>
      <c r="AM147" s="32" t="s">
        <v>45</v>
      </c>
    </row>
    <row r="148" spans="1:39">
      <c r="A148" s="30">
        <f>A143</f>
        <v>12</v>
      </c>
      <c r="B148" s="31">
        <f>B143+50/1000</f>
        <v>1.4500000000000006</v>
      </c>
      <c r="C148" s="32">
        <v>5.3</v>
      </c>
      <c r="E148" s="91">
        <f t="shared" si="8"/>
        <v>11</v>
      </c>
      <c r="F148" s="89">
        <f>F143+50/1000</f>
        <v>1.4500000000000006</v>
      </c>
      <c r="G148" s="94">
        <f>ROUND(($O148-$C148)/($A148-$M148)*($A148-E148)+$C148,2)</f>
        <v>5.6</v>
      </c>
      <c r="I148" s="91">
        <f t="shared" si="9"/>
        <v>10</v>
      </c>
      <c r="J148" s="89">
        <f>J143+50/1000</f>
        <v>1.4500000000000006</v>
      </c>
      <c r="K148" s="94">
        <f>ROUND(($O148-$C148)/($A148-$M148)*($A148-I148)+$C148,2)</f>
        <v>5.9</v>
      </c>
      <c r="M148" s="30">
        <f>M143</f>
        <v>9</v>
      </c>
      <c r="N148" s="31">
        <f>N143+50/1000</f>
        <v>1.4500000000000006</v>
      </c>
      <c r="O148" s="32">
        <v>6.2</v>
      </c>
      <c r="Q148" s="91">
        <f t="shared" si="10"/>
        <v>8</v>
      </c>
      <c r="R148" s="89">
        <f>R143+50/1000</f>
        <v>1.4500000000000006</v>
      </c>
      <c r="S148" s="93">
        <v>6.4</v>
      </c>
      <c r="U148" s="91">
        <f t="shared" si="11"/>
        <v>7</v>
      </c>
      <c r="V148" s="89">
        <f>V143+50/1000</f>
        <v>1.4500000000000006</v>
      </c>
      <c r="W148" s="93">
        <v>6.8</v>
      </c>
      <c r="Y148" s="30">
        <f>Y143</f>
        <v>6</v>
      </c>
      <c r="Z148" s="31">
        <f>Z143+50/1000</f>
        <v>1.4500000000000006</v>
      </c>
      <c r="AA148" s="32" t="s">
        <v>45</v>
      </c>
      <c r="AC148" s="30">
        <f>AC143</f>
        <v>5</v>
      </c>
      <c r="AD148" s="31">
        <f>AD143+50/1000</f>
        <v>1.4500000000000006</v>
      </c>
      <c r="AE148" s="32" t="s">
        <v>45</v>
      </c>
      <c r="AG148" s="30">
        <f>AG143</f>
        <v>4</v>
      </c>
      <c r="AH148" s="31">
        <f>AH143+50/1000</f>
        <v>1.4500000000000006</v>
      </c>
      <c r="AI148" s="32" t="s">
        <v>45</v>
      </c>
      <c r="AK148" s="30">
        <f>AK143</f>
        <v>3</v>
      </c>
      <c r="AL148" s="31">
        <f>AL143+50/1000</f>
        <v>1.4500000000000006</v>
      </c>
      <c r="AM148" s="32" t="s">
        <v>45</v>
      </c>
    </row>
    <row r="149" spans="1:39">
      <c r="A149" s="30">
        <f>A148</f>
        <v>12</v>
      </c>
      <c r="B149" s="79">
        <f>B148+0.01</f>
        <v>1.4600000000000006</v>
      </c>
      <c r="C149" s="81">
        <f>ROUND((C153-C148)/(B153-B148)*(B149-B148)+C148,2)</f>
        <v>5.33</v>
      </c>
      <c r="D149" s="84"/>
      <c r="E149" s="91">
        <f t="shared" si="8"/>
        <v>11</v>
      </c>
      <c r="F149" s="92">
        <f>F148+0.01</f>
        <v>1.4600000000000006</v>
      </c>
      <c r="G149" s="93">
        <f>ROUND((G153-G148)/(F153-F148)*(F149-F148)+G148,2)</f>
        <v>5.63</v>
      </c>
      <c r="H149" s="84"/>
      <c r="I149" s="91">
        <f t="shared" si="9"/>
        <v>10</v>
      </c>
      <c r="J149" s="92">
        <f>J148+0.01</f>
        <v>1.4600000000000006</v>
      </c>
      <c r="K149" s="93">
        <f>ROUND((K153-K148)/(J153-J148)*(J149-J148)+K148,2)</f>
        <v>5.93</v>
      </c>
      <c r="M149" s="30">
        <f>M148</f>
        <v>9</v>
      </c>
      <c r="N149" s="79">
        <f>N148+0.01</f>
        <v>1.4600000000000006</v>
      </c>
      <c r="O149" s="81">
        <f>ROUND((O153-O148)/(N153-N148)*(N149-N148)+O148,2)</f>
        <v>6.23</v>
      </c>
      <c r="P149" s="84"/>
      <c r="Q149" s="91">
        <f t="shared" si="10"/>
        <v>8</v>
      </c>
      <c r="R149" s="92">
        <f>R148+0.01</f>
        <v>1.4600000000000006</v>
      </c>
      <c r="S149" s="93">
        <f>ROUND((S153-S148)/(R153-R148)*(R149-R148)+S148,2)</f>
        <v>6.42</v>
      </c>
      <c r="T149" s="84"/>
      <c r="U149" s="91">
        <f t="shared" si="11"/>
        <v>7</v>
      </c>
      <c r="V149" s="92">
        <f>V148+0.01</f>
        <v>1.4600000000000006</v>
      </c>
      <c r="W149" s="93">
        <f>ROUND((W153-W148)/(V153-V148)*(V149-V148)+W148,2)</f>
        <v>6.83</v>
      </c>
      <c r="Y149" s="30">
        <f>Y148</f>
        <v>6</v>
      </c>
      <c r="Z149" s="79">
        <f>Z148+0.01</f>
        <v>1.4600000000000006</v>
      </c>
      <c r="AA149" s="32" t="s">
        <v>45</v>
      </c>
      <c r="AC149" s="30">
        <f>AC148</f>
        <v>5</v>
      </c>
      <c r="AD149" s="79">
        <f>AD148+0.01</f>
        <v>1.4600000000000006</v>
      </c>
      <c r="AE149" s="32" t="s">
        <v>45</v>
      </c>
      <c r="AG149" s="30">
        <f>AG148</f>
        <v>4</v>
      </c>
      <c r="AH149" s="79">
        <f>AH148+0.01</f>
        <v>1.4600000000000006</v>
      </c>
      <c r="AI149" s="32" t="s">
        <v>45</v>
      </c>
      <c r="AK149" s="30">
        <f>AK148</f>
        <v>3</v>
      </c>
      <c r="AL149" s="79">
        <f>AL148+0.01</f>
        <v>1.4600000000000006</v>
      </c>
      <c r="AM149" s="32" t="s">
        <v>45</v>
      </c>
    </row>
    <row r="150" spans="1:39">
      <c r="A150" s="30">
        <f>A149</f>
        <v>12</v>
      </c>
      <c r="B150" s="79">
        <f>B149+0.01</f>
        <v>1.4700000000000006</v>
      </c>
      <c r="C150" s="81">
        <f>ROUND((C153-C148)/(B153-B148)*(B150-B148)+C148,2)</f>
        <v>5.36</v>
      </c>
      <c r="D150" s="84"/>
      <c r="E150" s="91">
        <f t="shared" si="8"/>
        <v>11</v>
      </c>
      <c r="F150" s="92">
        <f>F149+0.01</f>
        <v>1.4700000000000006</v>
      </c>
      <c r="G150" s="93">
        <f>ROUND((G153-G148)/(F153-F148)*(F150-F148)+G148,2)</f>
        <v>5.66</v>
      </c>
      <c r="H150" s="84"/>
      <c r="I150" s="91">
        <f t="shared" si="9"/>
        <v>10</v>
      </c>
      <c r="J150" s="92">
        <f>J149+0.01</f>
        <v>1.4700000000000006</v>
      </c>
      <c r="K150" s="93">
        <f>ROUND((K153-K148)/(J153-J148)*(J150-J148)+K148,2)</f>
        <v>5.96</v>
      </c>
      <c r="M150" s="30">
        <f>M149</f>
        <v>9</v>
      </c>
      <c r="N150" s="79">
        <f>N149+0.01</f>
        <v>1.4700000000000006</v>
      </c>
      <c r="O150" s="81">
        <f>ROUND((O153-O148)/(N153-N148)*(N150-N148)+O148,2)</f>
        <v>6.26</v>
      </c>
      <c r="P150" s="84"/>
      <c r="Q150" s="91">
        <f t="shared" si="10"/>
        <v>8</v>
      </c>
      <c r="R150" s="92">
        <f>R149+0.01</f>
        <v>1.4700000000000006</v>
      </c>
      <c r="S150" s="93">
        <f>ROUND((S153-S148)/(R153-R148)*(R150-R148)+S148,2)</f>
        <v>6.44</v>
      </c>
      <c r="T150" s="84"/>
      <c r="U150" s="91">
        <f t="shared" si="11"/>
        <v>7</v>
      </c>
      <c r="V150" s="92">
        <f>V149+0.01</f>
        <v>1.4700000000000006</v>
      </c>
      <c r="W150" s="93">
        <f>ROUND((W153-W148)/(V153-V148)*(V150-V148)+W148,2)</f>
        <v>6.86</v>
      </c>
      <c r="Y150" s="30">
        <f>Y149</f>
        <v>6</v>
      </c>
      <c r="Z150" s="79">
        <f>Z149+0.01</f>
        <v>1.4700000000000006</v>
      </c>
      <c r="AA150" s="32" t="s">
        <v>45</v>
      </c>
      <c r="AC150" s="30">
        <f>AC149</f>
        <v>5</v>
      </c>
      <c r="AD150" s="79">
        <f>AD149+0.01</f>
        <v>1.4700000000000006</v>
      </c>
      <c r="AE150" s="32" t="s">
        <v>45</v>
      </c>
      <c r="AG150" s="30">
        <f>AG149</f>
        <v>4</v>
      </c>
      <c r="AH150" s="79">
        <f>AH149+0.01</f>
        <v>1.4700000000000006</v>
      </c>
      <c r="AI150" s="32" t="s">
        <v>45</v>
      </c>
      <c r="AK150" s="30">
        <f>AK149</f>
        <v>3</v>
      </c>
      <c r="AL150" s="79">
        <f>AL149+0.01</f>
        <v>1.4700000000000006</v>
      </c>
      <c r="AM150" s="32" t="s">
        <v>45</v>
      </c>
    </row>
    <row r="151" spans="1:39">
      <c r="A151" s="30">
        <f>A150</f>
        <v>12</v>
      </c>
      <c r="B151" s="79">
        <f>B150+0.01</f>
        <v>1.4800000000000006</v>
      </c>
      <c r="C151" s="81">
        <f>ROUND((C153-C148)/(B153-B148)*(B151-B148)+C148,2)</f>
        <v>5.39</v>
      </c>
      <c r="D151" s="84"/>
      <c r="E151" s="91">
        <f t="shared" si="8"/>
        <v>11</v>
      </c>
      <c r="F151" s="92">
        <f>F150+0.01</f>
        <v>1.4800000000000006</v>
      </c>
      <c r="G151" s="93">
        <f>ROUND((G153-G148)/(F153-F148)*(F151-F148)+G148,2)</f>
        <v>5.69</v>
      </c>
      <c r="H151" s="84"/>
      <c r="I151" s="91">
        <f t="shared" si="9"/>
        <v>10</v>
      </c>
      <c r="J151" s="92">
        <f>J150+0.01</f>
        <v>1.4800000000000006</v>
      </c>
      <c r="K151" s="93">
        <f>ROUND((K153-K148)/(J153-J148)*(J151-J148)+K148,2)</f>
        <v>5.99</v>
      </c>
      <c r="M151" s="30">
        <f>M150</f>
        <v>9</v>
      </c>
      <c r="N151" s="79">
        <f>N150+0.01</f>
        <v>1.4800000000000006</v>
      </c>
      <c r="O151" s="81">
        <f>ROUND((O153-O148)/(N153-N148)*(N151-N148)+O148,2)</f>
        <v>6.29</v>
      </c>
      <c r="P151" s="84"/>
      <c r="Q151" s="91">
        <f t="shared" si="10"/>
        <v>8</v>
      </c>
      <c r="R151" s="92">
        <f>R150+0.01</f>
        <v>1.4800000000000006</v>
      </c>
      <c r="S151" s="93">
        <f>ROUND((S153-S148)/(R153-R148)*(R151-R148)+S148,2)</f>
        <v>6.46</v>
      </c>
      <c r="T151" s="84"/>
      <c r="U151" s="91">
        <f t="shared" si="11"/>
        <v>7</v>
      </c>
      <c r="V151" s="92">
        <f>V150+0.01</f>
        <v>1.4800000000000006</v>
      </c>
      <c r="W151" s="93">
        <f>ROUND((W153-W148)/(V153-V148)*(V151-V148)+W148,2)</f>
        <v>6.89</v>
      </c>
      <c r="Y151" s="30">
        <f>Y150</f>
        <v>6</v>
      </c>
      <c r="Z151" s="79">
        <f>Z150+0.01</f>
        <v>1.4800000000000006</v>
      </c>
      <c r="AA151" s="32" t="s">
        <v>45</v>
      </c>
      <c r="AC151" s="30">
        <f>AC150</f>
        <v>5</v>
      </c>
      <c r="AD151" s="79">
        <f>AD150+0.01</f>
        <v>1.4800000000000006</v>
      </c>
      <c r="AE151" s="32" t="s">
        <v>45</v>
      </c>
      <c r="AG151" s="30">
        <f>AG150</f>
        <v>4</v>
      </c>
      <c r="AH151" s="79">
        <f>AH150+0.01</f>
        <v>1.4800000000000006</v>
      </c>
      <c r="AI151" s="32" t="s">
        <v>45</v>
      </c>
      <c r="AK151" s="30">
        <f>AK150</f>
        <v>3</v>
      </c>
      <c r="AL151" s="79">
        <f>AL150+0.01</f>
        <v>1.4800000000000006</v>
      </c>
      <c r="AM151" s="32" t="s">
        <v>45</v>
      </c>
    </row>
    <row r="152" spans="1:39">
      <c r="A152" s="30">
        <f>A151</f>
        <v>12</v>
      </c>
      <c r="B152" s="79">
        <f>B151+0.01</f>
        <v>1.4900000000000007</v>
      </c>
      <c r="C152" s="81">
        <f>ROUND((C153-C148)/(B153-B148)*(B152-B148)+C148,2)</f>
        <v>5.42</v>
      </c>
      <c r="D152" s="84"/>
      <c r="E152" s="91">
        <f t="shared" si="8"/>
        <v>11</v>
      </c>
      <c r="F152" s="92">
        <f>F151+0.01</f>
        <v>1.4900000000000007</v>
      </c>
      <c r="G152" s="93">
        <f>ROUND((G153-G148)/(F153-F148)*(F152-F148)+G148,2)</f>
        <v>5.72</v>
      </c>
      <c r="H152" s="84"/>
      <c r="I152" s="91">
        <f t="shared" si="9"/>
        <v>10</v>
      </c>
      <c r="J152" s="92">
        <f>J151+0.01</f>
        <v>1.4900000000000007</v>
      </c>
      <c r="K152" s="93">
        <f>ROUND((K153-K148)/(J153-J148)*(J152-J148)+K148,2)</f>
        <v>6.02</v>
      </c>
      <c r="M152" s="30">
        <f>M151</f>
        <v>9</v>
      </c>
      <c r="N152" s="79">
        <f>N151+0.01</f>
        <v>1.4900000000000007</v>
      </c>
      <c r="O152" s="81">
        <f>ROUND((O153-O148)/(N153-N148)*(N152-N148)+O148,2)</f>
        <v>6.32</v>
      </c>
      <c r="P152" s="84"/>
      <c r="Q152" s="91">
        <f t="shared" si="10"/>
        <v>8</v>
      </c>
      <c r="R152" s="92">
        <f>R151+0.01</f>
        <v>1.4900000000000007</v>
      </c>
      <c r="S152" s="93">
        <f>ROUND((S153-S148)/(R153-R148)*(R152-R148)+S148,2)</f>
        <v>6.48</v>
      </c>
      <c r="T152" s="84"/>
      <c r="U152" s="91">
        <f t="shared" si="11"/>
        <v>7</v>
      </c>
      <c r="V152" s="92">
        <f>V151+0.01</f>
        <v>1.4900000000000007</v>
      </c>
      <c r="W152" s="93">
        <f>ROUND((W153-W148)/(V153-V148)*(V152-V148)+W148,2)</f>
        <v>6.92</v>
      </c>
      <c r="Y152" s="30">
        <f>Y151</f>
        <v>6</v>
      </c>
      <c r="Z152" s="79">
        <f>Z151+0.01</f>
        <v>1.4900000000000007</v>
      </c>
      <c r="AA152" s="32" t="s">
        <v>45</v>
      </c>
      <c r="AC152" s="30">
        <f>AC151</f>
        <v>5</v>
      </c>
      <c r="AD152" s="79">
        <f>AD151+0.01</f>
        <v>1.4900000000000007</v>
      </c>
      <c r="AE152" s="32" t="s">
        <v>45</v>
      </c>
      <c r="AG152" s="30">
        <f>AG151</f>
        <v>4</v>
      </c>
      <c r="AH152" s="79">
        <f>AH151+0.01</f>
        <v>1.4900000000000007</v>
      </c>
      <c r="AI152" s="32" t="s">
        <v>45</v>
      </c>
      <c r="AK152" s="30">
        <f>AK151</f>
        <v>3</v>
      </c>
      <c r="AL152" s="79">
        <f>AL151+0.01</f>
        <v>1.4900000000000007</v>
      </c>
      <c r="AM152" s="32" t="s">
        <v>45</v>
      </c>
    </row>
    <row r="153" spans="1:39">
      <c r="A153" s="30">
        <f>A148</f>
        <v>12</v>
      </c>
      <c r="B153" s="31">
        <f>B148+50/1000</f>
        <v>1.5000000000000007</v>
      </c>
      <c r="C153" s="32">
        <v>5.45</v>
      </c>
      <c r="E153" s="91">
        <f t="shared" si="8"/>
        <v>11</v>
      </c>
      <c r="F153" s="89">
        <f>F148+50/1000</f>
        <v>1.5000000000000007</v>
      </c>
      <c r="G153" s="94">
        <f>ROUND(($O153-$C153)/($A153-$M153)*($A153-E153)+$C153,2)</f>
        <v>5.75</v>
      </c>
      <c r="I153" s="91">
        <f t="shared" si="9"/>
        <v>10</v>
      </c>
      <c r="J153" s="89">
        <f>J148+50/1000</f>
        <v>1.5000000000000007</v>
      </c>
      <c r="K153" s="94">
        <f>ROUND(($O153-$C153)/($A153-$M153)*($A153-I153)+$C153,2)</f>
        <v>6.05</v>
      </c>
      <c r="M153" s="30">
        <f>M148</f>
        <v>9</v>
      </c>
      <c r="N153" s="31">
        <f>N148+50/1000</f>
        <v>1.5000000000000007</v>
      </c>
      <c r="O153" s="32">
        <v>6.35</v>
      </c>
      <c r="Q153" s="91">
        <f t="shared" si="10"/>
        <v>8</v>
      </c>
      <c r="R153" s="89">
        <f>R148+50/1000</f>
        <v>1.5000000000000007</v>
      </c>
      <c r="S153" s="93">
        <v>6.5</v>
      </c>
      <c r="U153" s="91">
        <f t="shared" si="11"/>
        <v>7</v>
      </c>
      <c r="V153" s="89">
        <f>V148+50/1000</f>
        <v>1.5000000000000007</v>
      </c>
      <c r="W153" s="93">
        <v>6.95</v>
      </c>
      <c r="Y153" s="30">
        <f>Y148</f>
        <v>6</v>
      </c>
      <c r="Z153" s="31">
        <f>Z148+50/1000</f>
        <v>1.5000000000000007</v>
      </c>
      <c r="AA153" s="32" t="s">
        <v>45</v>
      </c>
      <c r="AC153" s="30">
        <f>AC148</f>
        <v>5</v>
      </c>
      <c r="AD153" s="31">
        <f>AD148+50/1000</f>
        <v>1.5000000000000007</v>
      </c>
      <c r="AE153" s="32" t="s">
        <v>45</v>
      </c>
      <c r="AG153" s="30">
        <f>AG148</f>
        <v>4</v>
      </c>
      <c r="AH153" s="31">
        <f>AH148+50/1000</f>
        <v>1.5000000000000007</v>
      </c>
      <c r="AI153" s="32" t="s">
        <v>45</v>
      </c>
      <c r="AK153" s="30">
        <f>AK148</f>
        <v>3</v>
      </c>
      <c r="AL153" s="31">
        <f>AL148+50/1000</f>
        <v>1.5000000000000007</v>
      </c>
      <c r="AM153" s="32" t="s">
        <v>45</v>
      </c>
    </row>
    <row r="154" spans="1:39">
      <c r="A154" s="30">
        <f>A153</f>
        <v>12</v>
      </c>
      <c r="B154" s="79">
        <f>B153+0.01</f>
        <v>1.5100000000000007</v>
      </c>
      <c r="C154" s="81">
        <f>ROUND((C158-C153)/(B158-B153)*(B154-B153)+C153,2)</f>
        <v>5.48</v>
      </c>
      <c r="D154" s="84"/>
      <c r="E154" s="91">
        <f t="shared" si="8"/>
        <v>11</v>
      </c>
      <c r="F154" s="92">
        <f>F153+0.01</f>
        <v>1.5100000000000007</v>
      </c>
      <c r="G154" s="93">
        <f>ROUND((G158-G153)/(F158-F153)*(F154-F153)+G153,2)</f>
        <v>5.78</v>
      </c>
      <c r="H154" s="84"/>
      <c r="I154" s="91">
        <f t="shared" si="9"/>
        <v>10</v>
      </c>
      <c r="J154" s="92">
        <f>J153+0.01</f>
        <v>1.5100000000000007</v>
      </c>
      <c r="K154" s="93">
        <f>ROUND((K158-K153)/(J158-J153)*(J154-J153)+K153,2)</f>
        <v>6.09</v>
      </c>
      <c r="M154" s="30">
        <f>M153</f>
        <v>9</v>
      </c>
      <c r="N154" s="79">
        <f>N153+0.01</f>
        <v>1.5100000000000007</v>
      </c>
      <c r="O154" s="81">
        <f>ROUND((O158-O153)/(N158-N153)*(N154-N153)+O153,2)</f>
        <v>6.39</v>
      </c>
      <c r="P154" s="84"/>
      <c r="Q154" s="91">
        <f t="shared" si="10"/>
        <v>8</v>
      </c>
      <c r="R154" s="92">
        <f>R153+0.01</f>
        <v>1.5100000000000007</v>
      </c>
      <c r="S154" s="93">
        <f>ROUND((S158-S153)/(R158-R153)*(R154-R153)+S153,2)</f>
        <v>6.56</v>
      </c>
      <c r="T154" s="84"/>
      <c r="U154" s="91">
        <f t="shared" si="11"/>
        <v>7</v>
      </c>
      <c r="V154" s="92">
        <f>V153+0.01</f>
        <v>1.5100000000000007</v>
      </c>
      <c r="W154" s="93" t="s">
        <v>45</v>
      </c>
      <c r="Y154" s="30">
        <f>Y153</f>
        <v>6</v>
      </c>
      <c r="Z154" s="79">
        <f>Z153+0.01</f>
        <v>1.5100000000000007</v>
      </c>
      <c r="AA154" s="32" t="s">
        <v>45</v>
      </c>
      <c r="AC154" s="30">
        <f>AC153</f>
        <v>5</v>
      </c>
      <c r="AD154" s="79">
        <f>AD153+0.01</f>
        <v>1.5100000000000007</v>
      </c>
      <c r="AE154" s="32" t="s">
        <v>45</v>
      </c>
      <c r="AG154" s="30">
        <f>AG153</f>
        <v>4</v>
      </c>
      <c r="AH154" s="79">
        <f>AH153+0.01</f>
        <v>1.5100000000000007</v>
      </c>
      <c r="AI154" s="32" t="s">
        <v>45</v>
      </c>
      <c r="AK154" s="30">
        <f>AK153</f>
        <v>3</v>
      </c>
      <c r="AL154" s="79">
        <f>AL153+0.01</f>
        <v>1.5100000000000007</v>
      </c>
      <c r="AM154" s="32" t="s">
        <v>45</v>
      </c>
    </row>
    <row r="155" spans="1:39">
      <c r="A155" s="30">
        <f>A154</f>
        <v>12</v>
      </c>
      <c r="B155" s="79">
        <f>B154+0.01</f>
        <v>1.5200000000000007</v>
      </c>
      <c r="C155" s="81">
        <f>ROUND((C158-C153)/(B158-B153)*(B155-B153)+C153,2)</f>
        <v>5.51</v>
      </c>
      <c r="D155" s="84"/>
      <c r="E155" s="91">
        <f t="shared" si="8"/>
        <v>11</v>
      </c>
      <c r="F155" s="92">
        <f>F154+0.01</f>
        <v>1.5200000000000007</v>
      </c>
      <c r="G155" s="93">
        <f>ROUND((G158-G153)/(F158-F153)*(F155-F153)+G153,2)</f>
        <v>5.82</v>
      </c>
      <c r="H155" s="84"/>
      <c r="I155" s="91">
        <f t="shared" si="9"/>
        <v>10</v>
      </c>
      <c r="J155" s="92">
        <f>J154+0.01</f>
        <v>1.5200000000000007</v>
      </c>
      <c r="K155" s="93">
        <f>ROUND((K158-K153)/(J158-J153)*(J155-J153)+K153,2)</f>
        <v>6.12</v>
      </c>
      <c r="M155" s="30">
        <f>M154</f>
        <v>9</v>
      </c>
      <c r="N155" s="79">
        <f>N154+0.01</f>
        <v>1.5200000000000007</v>
      </c>
      <c r="O155" s="81">
        <f>ROUND((O158-O153)/(N158-N153)*(N155-N153)+O153,2)</f>
        <v>6.43</v>
      </c>
      <c r="P155" s="84"/>
      <c r="Q155" s="91">
        <f t="shared" si="10"/>
        <v>8</v>
      </c>
      <c r="R155" s="92">
        <f>R154+0.01</f>
        <v>1.5200000000000007</v>
      </c>
      <c r="S155" s="93">
        <f>ROUND((S158-S153)/(R158-R153)*(R155-R153)+S153,2)</f>
        <v>6.62</v>
      </c>
      <c r="T155" s="84"/>
      <c r="U155" s="91">
        <f t="shared" si="11"/>
        <v>7</v>
      </c>
      <c r="V155" s="92">
        <f>V154+0.01</f>
        <v>1.5200000000000007</v>
      </c>
      <c r="W155" s="93" t="s">
        <v>45</v>
      </c>
      <c r="Y155" s="30">
        <f>Y154</f>
        <v>6</v>
      </c>
      <c r="Z155" s="79">
        <f>Z154+0.01</f>
        <v>1.5200000000000007</v>
      </c>
      <c r="AA155" s="32" t="s">
        <v>45</v>
      </c>
      <c r="AC155" s="30">
        <f>AC154</f>
        <v>5</v>
      </c>
      <c r="AD155" s="79">
        <f>AD154+0.01</f>
        <v>1.5200000000000007</v>
      </c>
      <c r="AE155" s="32" t="s">
        <v>45</v>
      </c>
      <c r="AG155" s="30">
        <f>AG154</f>
        <v>4</v>
      </c>
      <c r="AH155" s="79">
        <f>AH154+0.01</f>
        <v>1.5200000000000007</v>
      </c>
      <c r="AI155" s="32" t="s">
        <v>45</v>
      </c>
      <c r="AK155" s="30">
        <f>AK154</f>
        <v>3</v>
      </c>
      <c r="AL155" s="79">
        <f>AL154+0.01</f>
        <v>1.5200000000000007</v>
      </c>
      <c r="AM155" s="32" t="s">
        <v>45</v>
      </c>
    </row>
    <row r="156" spans="1:39">
      <c r="A156" s="30">
        <f>A155</f>
        <v>12</v>
      </c>
      <c r="B156" s="79">
        <f>B155+0.01</f>
        <v>1.5300000000000007</v>
      </c>
      <c r="C156" s="81">
        <f>ROUND((C158-C153)/(B158-B153)*(B156-B153)+C153,2)</f>
        <v>5.54</v>
      </c>
      <c r="D156" s="84"/>
      <c r="E156" s="91">
        <f t="shared" si="8"/>
        <v>11</v>
      </c>
      <c r="F156" s="92">
        <f>F155+0.01</f>
        <v>1.5300000000000007</v>
      </c>
      <c r="G156" s="93">
        <f>ROUND((G158-G153)/(F158-F153)*(F156-F153)+G153,2)</f>
        <v>5.85</v>
      </c>
      <c r="H156" s="84"/>
      <c r="I156" s="91">
        <f t="shared" si="9"/>
        <v>10</v>
      </c>
      <c r="J156" s="92">
        <f>J155+0.01</f>
        <v>1.5300000000000007</v>
      </c>
      <c r="K156" s="93">
        <f>ROUND((K158-K153)/(J158-J153)*(J156-J153)+K153,2)</f>
        <v>6.16</v>
      </c>
      <c r="M156" s="30">
        <f>M155</f>
        <v>9</v>
      </c>
      <c r="N156" s="79">
        <f>N155+0.01</f>
        <v>1.5300000000000007</v>
      </c>
      <c r="O156" s="81">
        <f>ROUND((O158-O153)/(N158-N153)*(N156-N153)+O153,2)</f>
        <v>6.47</v>
      </c>
      <c r="P156" s="84"/>
      <c r="Q156" s="91">
        <f t="shared" si="10"/>
        <v>8</v>
      </c>
      <c r="R156" s="92">
        <f>R155+0.01</f>
        <v>1.5300000000000007</v>
      </c>
      <c r="S156" s="93">
        <f>ROUND((S158-S153)/(R158-R153)*(R156-R153)+S153,2)</f>
        <v>6.68</v>
      </c>
      <c r="T156" s="84"/>
      <c r="U156" s="91">
        <f t="shared" si="11"/>
        <v>7</v>
      </c>
      <c r="V156" s="92">
        <f>V155+0.01</f>
        <v>1.5300000000000007</v>
      </c>
      <c r="W156" s="93" t="s">
        <v>45</v>
      </c>
      <c r="Y156" s="30">
        <f>Y155</f>
        <v>6</v>
      </c>
      <c r="Z156" s="79">
        <f>Z155+0.01</f>
        <v>1.5300000000000007</v>
      </c>
      <c r="AA156" s="32" t="s">
        <v>45</v>
      </c>
      <c r="AC156" s="30">
        <f>AC155</f>
        <v>5</v>
      </c>
      <c r="AD156" s="79">
        <f>AD155+0.01</f>
        <v>1.5300000000000007</v>
      </c>
      <c r="AE156" s="32" t="s">
        <v>45</v>
      </c>
      <c r="AG156" s="30">
        <f>AG155</f>
        <v>4</v>
      </c>
      <c r="AH156" s="79">
        <f>AH155+0.01</f>
        <v>1.5300000000000007</v>
      </c>
      <c r="AI156" s="32" t="s">
        <v>45</v>
      </c>
      <c r="AK156" s="30">
        <f>AK155</f>
        <v>3</v>
      </c>
      <c r="AL156" s="79">
        <f>AL155+0.01</f>
        <v>1.5300000000000007</v>
      </c>
      <c r="AM156" s="32" t="s">
        <v>45</v>
      </c>
    </row>
    <row r="157" spans="1:39">
      <c r="A157" s="30">
        <f>A156</f>
        <v>12</v>
      </c>
      <c r="B157" s="79">
        <f>B156+0.01</f>
        <v>1.5400000000000007</v>
      </c>
      <c r="C157" s="81">
        <f>ROUND((C158-C153)/(B158-B153)*(B157-B153)+C153,2)</f>
        <v>5.57</v>
      </c>
      <c r="D157" s="84"/>
      <c r="E157" s="91">
        <f t="shared" si="8"/>
        <v>11</v>
      </c>
      <c r="F157" s="92">
        <f>F156+0.01</f>
        <v>1.5400000000000007</v>
      </c>
      <c r="G157" s="93">
        <f>ROUND((G158-G153)/(F158-F153)*(F157-F153)+G153,2)</f>
        <v>5.89</v>
      </c>
      <c r="H157" s="84"/>
      <c r="I157" s="91">
        <f t="shared" si="9"/>
        <v>10</v>
      </c>
      <c r="J157" s="92">
        <f>J156+0.01</f>
        <v>1.5400000000000007</v>
      </c>
      <c r="K157" s="93">
        <f>ROUND((K158-K153)/(J158-J153)*(J157-J153)+K153,2)</f>
        <v>6.19</v>
      </c>
      <c r="M157" s="30">
        <f>M156</f>
        <v>9</v>
      </c>
      <c r="N157" s="79">
        <f>N156+0.01</f>
        <v>1.5400000000000007</v>
      </c>
      <c r="O157" s="81">
        <f>ROUND((O158-O153)/(N158-N153)*(N157-N153)+O153,2)</f>
        <v>6.51</v>
      </c>
      <c r="P157" s="84"/>
      <c r="Q157" s="91">
        <f t="shared" si="10"/>
        <v>8</v>
      </c>
      <c r="R157" s="92">
        <f>R156+0.01</f>
        <v>1.5400000000000007</v>
      </c>
      <c r="S157" s="93">
        <f>ROUND((S158-S153)/(R158-R153)*(R157-R153)+S153,2)</f>
        <v>6.74</v>
      </c>
      <c r="T157" s="84"/>
      <c r="U157" s="91">
        <f t="shared" si="11"/>
        <v>7</v>
      </c>
      <c r="V157" s="92">
        <f>V156+0.01</f>
        <v>1.5400000000000007</v>
      </c>
      <c r="W157" s="93" t="s">
        <v>45</v>
      </c>
      <c r="Y157" s="30">
        <f>Y156</f>
        <v>6</v>
      </c>
      <c r="Z157" s="79">
        <f>Z156+0.01</f>
        <v>1.5400000000000007</v>
      </c>
      <c r="AA157" s="32" t="s">
        <v>45</v>
      </c>
      <c r="AC157" s="30">
        <f>AC156</f>
        <v>5</v>
      </c>
      <c r="AD157" s="79">
        <f>AD156+0.01</f>
        <v>1.5400000000000007</v>
      </c>
      <c r="AE157" s="32" t="s">
        <v>45</v>
      </c>
      <c r="AG157" s="30">
        <f>AG156</f>
        <v>4</v>
      </c>
      <c r="AH157" s="79">
        <f>AH156+0.01</f>
        <v>1.5400000000000007</v>
      </c>
      <c r="AI157" s="32" t="s">
        <v>45</v>
      </c>
      <c r="AK157" s="30">
        <f>AK156</f>
        <v>3</v>
      </c>
      <c r="AL157" s="79">
        <f>AL156+0.01</f>
        <v>1.5400000000000007</v>
      </c>
      <c r="AM157" s="32" t="s">
        <v>45</v>
      </c>
    </row>
    <row r="158" spans="1:39">
      <c r="A158" s="30">
        <f>A153</f>
        <v>12</v>
      </c>
      <c r="B158" s="31">
        <f>B153+50/1000</f>
        <v>1.5500000000000007</v>
      </c>
      <c r="C158" s="32">
        <v>5.6</v>
      </c>
      <c r="E158" s="91">
        <f t="shared" si="8"/>
        <v>11</v>
      </c>
      <c r="F158" s="89">
        <f>F153+50/1000</f>
        <v>1.5500000000000007</v>
      </c>
      <c r="G158" s="94">
        <f>ROUND(($O158-$C158)/($A158-$M158)*($A158-E158)+$C158,2)</f>
        <v>5.92</v>
      </c>
      <c r="I158" s="91">
        <f t="shared" si="9"/>
        <v>10</v>
      </c>
      <c r="J158" s="89">
        <f>J153+50/1000</f>
        <v>1.5500000000000007</v>
      </c>
      <c r="K158" s="94">
        <f>ROUND(($O158-$C158)/($A158-$M158)*($A158-I158)+$C158,2)</f>
        <v>6.23</v>
      </c>
      <c r="M158" s="30">
        <f>M153</f>
        <v>9</v>
      </c>
      <c r="N158" s="31">
        <f>N153+50/1000</f>
        <v>1.5500000000000007</v>
      </c>
      <c r="O158" s="32">
        <v>6.55</v>
      </c>
      <c r="Q158" s="91">
        <f t="shared" si="10"/>
        <v>8</v>
      </c>
      <c r="R158" s="89">
        <f>R153+50/1000</f>
        <v>1.5500000000000007</v>
      </c>
      <c r="S158" s="93">
        <v>6.8</v>
      </c>
      <c r="U158" s="91">
        <f t="shared" si="11"/>
        <v>7</v>
      </c>
      <c r="V158" s="89">
        <f>V153+50/1000</f>
        <v>1.5500000000000007</v>
      </c>
      <c r="W158" s="93" t="s">
        <v>45</v>
      </c>
      <c r="Y158" s="30">
        <f>Y153</f>
        <v>6</v>
      </c>
      <c r="Z158" s="31">
        <f>Z153+50/1000</f>
        <v>1.5500000000000007</v>
      </c>
      <c r="AA158" s="32" t="s">
        <v>45</v>
      </c>
      <c r="AC158" s="30">
        <f>AC153</f>
        <v>5</v>
      </c>
      <c r="AD158" s="31">
        <f>AD153+50/1000</f>
        <v>1.5500000000000007</v>
      </c>
      <c r="AE158" s="32" t="s">
        <v>45</v>
      </c>
      <c r="AG158" s="30">
        <f>AG153</f>
        <v>4</v>
      </c>
      <c r="AH158" s="31">
        <f>AH153+50/1000</f>
        <v>1.5500000000000007</v>
      </c>
      <c r="AI158" s="32" t="s">
        <v>45</v>
      </c>
      <c r="AK158" s="30">
        <f>AK153</f>
        <v>3</v>
      </c>
      <c r="AL158" s="31">
        <f>AL153+50/1000</f>
        <v>1.5500000000000007</v>
      </c>
      <c r="AM158" s="32" t="s">
        <v>45</v>
      </c>
    </row>
    <row r="159" spans="1:39">
      <c r="A159" s="30">
        <f>A158</f>
        <v>12</v>
      </c>
      <c r="B159" s="79">
        <f>B158+0.01</f>
        <v>1.5600000000000007</v>
      </c>
      <c r="C159" s="81">
        <f>ROUND((C163-C158)/(B163-B158)*(B159-B158)+C158,2)</f>
        <v>5.62</v>
      </c>
      <c r="D159" s="84"/>
      <c r="E159" s="91">
        <f t="shared" si="8"/>
        <v>11</v>
      </c>
      <c r="F159" s="92">
        <f>F158+0.01</f>
        <v>1.5600000000000007</v>
      </c>
      <c r="G159" s="93">
        <f>ROUND((G163-G158)/(F163-F158)*(F159-F158)+G158,2)</f>
        <v>5.94</v>
      </c>
      <c r="H159" s="84"/>
      <c r="I159" s="91">
        <f t="shared" si="9"/>
        <v>10</v>
      </c>
      <c r="J159" s="92">
        <f>J158+0.01</f>
        <v>1.5600000000000007</v>
      </c>
      <c r="K159" s="93">
        <f>ROUND((K163-K158)/(J163-J158)*(J159-J158)+K158,2)</f>
        <v>6.25</v>
      </c>
      <c r="M159" s="30">
        <f>M158</f>
        <v>9</v>
      </c>
      <c r="N159" s="79">
        <f>N158+0.01</f>
        <v>1.5600000000000007</v>
      </c>
      <c r="O159" s="81">
        <f>ROUND((O163-O158)/(N163-N158)*(N159-N158)+O158,2)</f>
        <v>6.57</v>
      </c>
      <c r="P159" s="84"/>
      <c r="Q159" s="91">
        <f t="shared" si="10"/>
        <v>8</v>
      </c>
      <c r="R159" s="92">
        <f>R158+0.01</f>
        <v>1.5600000000000007</v>
      </c>
      <c r="S159" s="93">
        <f>ROUND((S163-S158)/(R163-R158)*(R159-R158)+S158,2)</f>
        <v>6.82</v>
      </c>
      <c r="T159" s="84"/>
      <c r="U159" s="91">
        <f t="shared" si="11"/>
        <v>7</v>
      </c>
      <c r="V159" s="92">
        <f>V158+0.01</f>
        <v>1.5600000000000007</v>
      </c>
      <c r="W159" s="93" t="s">
        <v>45</v>
      </c>
      <c r="Y159" s="30">
        <f>Y158</f>
        <v>6</v>
      </c>
      <c r="Z159" s="79">
        <f>Z158+0.01</f>
        <v>1.5600000000000007</v>
      </c>
      <c r="AA159" s="32" t="s">
        <v>45</v>
      </c>
      <c r="AC159" s="30">
        <f>AC158</f>
        <v>5</v>
      </c>
      <c r="AD159" s="79">
        <f>AD158+0.01</f>
        <v>1.5600000000000007</v>
      </c>
      <c r="AE159" s="32" t="s">
        <v>45</v>
      </c>
      <c r="AG159" s="30">
        <f>AG158</f>
        <v>4</v>
      </c>
      <c r="AH159" s="79">
        <f>AH158+0.01</f>
        <v>1.5600000000000007</v>
      </c>
      <c r="AI159" s="32" t="s">
        <v>45</v>
      </c>
      <c r="AK159" s="30">
        <f>AK158</f>
        <v>3</v>
      </c>
      <c r="AL159" s="79">
        <f>AL158+0.01</f>
        <v>1.5600000000000007</v>
      </c>
      <c r="AM159" s="32" t="s">
        <v>45</v>
      </c>
    </row>
    <row r="160" spans="1:39">
      <c r="A160" s="30">
        <f>A159</f>
        <v>12</v>
      </c>
      <c r="B160" s="79">
        <f>B159+0.01</f>
        <v>1.5700000000000007</v>
      </c>
      <c r="C160" s="81">
        <f>ROUND((C163-C158)/(B163-B158)*(B160-B158)+C158,2)</f>
        <v>5.64</v>
      </c>
      <c r="D160" s="84"/>
      <c r="E160" s="91">
        <f t="shared" si="8"/>
        <v>11</v>
      </c>
      <c r="F160" s="92">
        <f>F159+0.01</f>
        <v>1.5700000000000007</v>
      </c>
      <c r="G160" s="93">
        <f>ROUND((G163-G158)/(F163-F158)*(F160-F158)+G158,2)</f>
        <v>5.96</v>
      </c>
      <c r="H160" s="84"/>
      <c r="I160" s="91">
        <f t="shared" si="9"/>
        <v>10</v>
      </c>
      <c r="J160" s="92">
        <f>J159+0.01</f>
        <v>1.5700000000000007</v>
      </c>
      <c r="K160" s="93">
        <f>ROUND((K163-K158)/(J163-J158)*(J160-J158)+K158,2)</f>
        <v>6.27</v>
      </c>
      <c r="M160" s="30">
        <f>M159</f>
        <v>9</v>
      </c>
      <c r="N160" s="79">
        <f>N159+0.01</f>
        <v>1.5700000000000007</v>
      </c>
      <c r="O160" s="81">
        <f>ROUND((O163-O158)/(N163-N158)*(N160-N158)+O158,2)</f>
        <v>6.59</v>
      </c>
      <c r="P160" s="84"/>
      <c r="Q160" s="91">
        <f t="shared" si="10"/>
        <v>8</v>
      </c>
      <c r="R160" s="92">
        <f>R159+0.01</f>
        <v>1.5700000000000007</v>
      </c>
      <c r="S160" s="93">
        <f>ROUND((S163-S158)/(R163-R158)*(R160-R158)+S158,2)</f>
        <v>6.84</v>
      </c>
      <c r="T160" s="84"/>
      <c r="U160" s="91">
        <f t="shared" si="11"/>
        <v>7</v>
      </c>
      <c r="V160" s="92">
        <f>V159+0.01</f>
        <v>1.5700000000000007</v>
      </c>
      <c r="W160" s="93" t="s">
        <v>45</v>
      </c>
      <c r="Y160" s="30">
        <f>Y159</f>
        <v>6</v>
      </c>
      <c r="Z160" s="79">
        <f>Z159+0.01</f>
        <v>1.5700000000000007</v>
      </c>
      <c r="AA160" s="32" t="s">
        <v>45</v>
      </c>
      <c r="AC160" s="30">
        <f>AC159</f>
        <v>5</v>
      </c>
      <c r="AD160" s="79">
        <f>AD159+0.01</f>
        <v>1.5700000000000007</v>
      </c>
      <c r="AE160" s="32" t="s">
        <v>45</v>
      </c>
      <c r="AG160" s="30">
        <f>AG159</f>
        <v>4</v>
      </c>
      <c r="AH160" s="79">
        <f>AH159+0.01</f>
        <v>1.5700000000000007</v>
      </c>
      <c r="AI160" s="32" t="s">
        <v>45</v>
      </c>
      <c r="AK160" s="30">
        <f>AK159</f>
        <v>3</v>
      </c>
      <c r="AL160" s="79">
        <f>AL159+0.01</f>
        <v>1.5700000000000007</v>
      </c>
      <c r="AM160" s="32" t="s">
        <v>45</v>
      </c>
    </row>
    <row r="161" spans="1:39">
      <c r="A161" s="30">
        <f>A160</f>
        <v>12</v>
      </c>
      <c r="B161" s="79">
        <f>B160+0.01</f>
        <v>1.5800000000000007</v>
      </c>
      <c r="C161" s="81">
        <f>ROUND((C163-C158)/(B163-B158)*(B161-B158)+C158,2)</f>
        <v>5.66</v>
      </c>
      <c r="D161" s="84"/>
      <c r="E161" s="91">
        <f t="shared" si="8"/>
        <v>11</v>
      </c>
      <c r="F161" s="92">
        <f>F160+0.01</f>
        <v>1.5800000000000007</v>
      </c>
      <c r="G161" s="93">
        <f>ROUND((G163-G158)/(F163-F158)*(F161-F158)+G158,2)</f>
        <v>5.98</v>
      </c>
      <c r="H161" s="84"/>
      <c r="I161" s="91">
        <f t="shared" si="9"/>
        <v>10</v>
      </c>
      <c r="J161" s="92">
        <f>J160+0.01</f>
        <v>1.5800000000000007</v>
      </c>
      <c r="K161" s="93">
        <f>ROUND((K163-K158)/(J163-J158)*(J161-J158)+K158,2)</f>
        <v>6.29</v>
      </c>
      <c r="M161" s="30">
        <f>M160</f>
        <v>9</v>
      </c>
      <c r="N161" s="79">
        <f>N160+0.01</f>
        <v>1.5800000000000007</v>
      </c>
      <c r="O161" s="81">
        <f>ROUND((O163-O158)/(N163-N158)*(N161-N158)+O158,2)</f>
        <v>6.61</v>
      </c>
      <c r="P161" s="84"/>
      <c r="Q161" s="91">
        <f t="shared" si="10"/>
        <v>8</v>
      </c>
      <c r="R161" s="92">
        <f>R160+0.01</f>
        <v>1.5800000000000007</v>
      </c>
      <c r="S161" s="93">
        <f>ROUND((S163-S158)/(R163-R158)*(R161-R158)+S158,2)</f>
        <v>6.86</v>
      </c>
      <c r="T161" s="84"/>
      <c r="U161" s="91">
        <f t="shared" si="11"/>
        <v>7</v>
      </c>
      <c r="V161" s="92">
        <f>V160+0.01</f>
        <v>1.5800000000000007</v>
      </c>
      <c r="W161" s="93" t="s">
        <v>45</v>
      </c>
      <c r="Y161" s="30">
        <f>Y160</f>
        <v>6</v>
      </c>
      <c r="Z161" s="79">
        <f>Z160+0.01</f>
        <v>1.5800000000000007</v>
      </c>
      <c r="AA161" s="32" t="s">
        <v>45</v>
      </c>
      <c r="AC161" s="30">
        <f>AC160</f>
        <v>5</v>
      </c>
      <c r="AD161" s="79">
        <f>AD160+0.01</f>
        <v>1.5800000000000007</v>
      </c>
      <c r="AE161" s="32" t="s">
        <v>45</v>
      </c>
      <c r="AG161" s="30">
        <f>AG160</f>
        <v>4</v>
      </c>
      <c r="AH161" s="79">
        <f>AH160+0.01</f>
        <v>1.5800000000000007</v>
      </c>
      <c r="AI161" s="32" t="s">
        <v>45</v>
      </c>
      <c r="AK161" s="30">
        <f>AK160</f>
        <v>3</v>
      </c>
      <c r="AL161" s="79">
        <f>AL160+0.01</f>
        <v>1.5800000000000007</v>
      </c>
      <c r="AM161" s="32" t="s">
        <v>45</v>
      </c>
    </row>
    <row r="162" spans="1:39">
      <c r="A162" s="30">
        <f>A161</f>
        <v>12</v>
      </c>
      <c r="B162" s="79">
        <f>B161+0.01</f>
        <v>1.5900000000000007</v>
      </c>
      <c r="C162" s="81">
        <f>ROUND((C163-C158)/(B163-B158)*(B162-B158)+C158,2)</f>
        <v>5.68</v>
      </c>
      <c r="D162" s="84"/>
      <c r="E162" s="91">
        <f t="shared" si="8"/>
        <v>11</v>
      </c>
      <c r="F162" s="92">
        <f>F161+0.01</f>
        <v>1.5900000000000007</v>
      </c>
      <c r="G162" s="93">
        <f>ROUND((G163-G158)/(F163-F158)*(F162-F158)+G158,2)</f>
        <v>6</v>
      </c>
      <c r="H162" s="84"/>
      <c r="I162" s="91">
        <f t="shared" si="9"/>
        <v>10</v>
      </c>
      <c r="J162" s="92">
        <f>J161+0.01</f>
        <v>1.5900000000000007</v>
      </c>
      <c r="K162" s="93">
        <f>ROUND((K163-K158)/(J163-J158)*(J162-J158)+K158,2)</f>
        <v>6.31</v>
      </c>
      <c r="M162" s="30">
        <f>M161</f>
        <v>9</v>
      </c>
      <c r="N162" s="79">
        <f>N161+0.01</f>
        <v>1.5900000000000007</v>
      </c>
      <c r="O162" s="81">
        <f>ROUND((O163-O158)/(N163-N158)*(N162-N158)+O158,2)</f>
        <v>6.63</v>
      </c>
      <c r="P162" s="84"/>
      <c r="Q162" s="91">
        <f t="shared" si="10"/>
        <v>8</v>
      </c>
      <c r="R162" s="92">
        <f>R161+0.01</f>
        <v>1.5900000000000007</v>
      </c>
      <c r="S162" s="93">
        <f>ROUND((S163-S158)/(R163-R158)*(R162-R158)+S158,2)</f>
        <v>6.88</v>
      </c>
      <c r="T162" s="84"/>
      <c r="U162" s="91">
        <f t="shared" si="11"/>
        <v>7</v>
      </c>
      <c r="V162" s="92">
        <f>V161+0.01</f>
        <v>1.5900000000000007</v>
      </c>
      <c r="W162" s="93" t="s">
        <v>45</v>
      </c>
      <c r="Y162" s="30">
        <f>Y161</f>
        <v>6</v>
      </c>
      <c r="Z162" s="79">
        <f>Z161+0.01</f>
        <v>1.5900000000000007</v>
      </c>
      <c r="AA162" s="32" t="s">
        <v>45</v>
      </c>
      <c r="AC162" s="30">
        <f>AC161</f>
        <v>5</v>
      </c>
      <c r="AD162" s="79">
        <f>AD161+0.01</f>
        <v>1.5900000000000007</v>
      </c>
      <c r="AE162" s="32" t="s">
        <v>45</v>
      </c>
      <c r="AG162" s="30">
        <f>AG161</f>
        <v>4</v>
      </c>
      <c r="AH162" s="79">
        <f>AH161+0.01</f>
        <v>1.5900000000000007</v>
      </c>
      <c r="AI162" s="32" t="s">
        <v>45</v>
      </c>
      <c r="AK162" s="30">
        <f>AK161</f>
        <v>3</v>
      </c>
      <c r="AL162" s="79">
        <f>AL161+0.01</f>
        <v>1.5900000000000007</v>
      </c>
      <c r="AM162" s="32" t="s">
        <v>45</v>
      </c>
    </row>
    <row r="163" spans="1:39" ht="13.5" thickBot="1">
      <c r="A163" s="34">
        <f>A158</f>
        <v>12</v>
      </c>
      <c r="B163" s="35">
        <f>B158+50/1000</f>
        <v>1.6000000000000008</v>
      </c>
      <c r="C163" s="36">
        <v>5.7</v>
      </c>
      <c r="E163" s="95">
        <f t="shared" si="8"/>
        <v>11</v>
      </c>
      <c r="F163" s="96">
        <f>F158+50/1000</f>
        <v>1.6000000000000008</v>
      </c>
      <c r="G163" s="97">
        <f>ROUND(($O163-$C163)/($A163-$M163)*($A163-E163)+$C163,2)</f>
        <v>6.02</v>
      </c>
      <c r="I163" s="95">
        <f t="shared" si="9"/>
        <v>10</v>
      </c>
      <c r="J163" s="96">
        <f>J158+50/1000</f>
        <v>1.6000000000000008</v>
      </c>
      <c r="K163" s="97">
        <f>ROUND(($O163-$C163)/($A163-$M163)*($A163-I163)+$C163,2)</f>
        <v>6.33</v>
      </c>
      <c r="M163" s="34">
        <f>M158</f>
        <v>9</v>
      </c>
      <c r="N163" s="35">
        <f>N158+50/1000</f>
        <v>1.6000000000000008</v>
      </c>
      <c r="O163" s="36">
        <v>6.65</v>
      </c>
      <c r="Q163" s="95">
        <f t="shared" si="10"/>
        <v>8</v>
      </c>
      <c r="R163" s="96">
        <f>R158+50/1000</f>
        <v>1.6000000000000008</v>
      </c>
      <c r="S163" s="97">
        <v>6.9</v>
      </c>
      <c r="U163" s="95">
        <f t="shared" si="11"/>
        <v>7</v>
      </c>
      <c r="V163" s="96">
        <f>V158+50/1000</f>
        <v>1.6000000000000008</v>
      </c>
      <c r="W163" s="97" t="s">
        <v>45</v>
      </c>
      <c r="Y163" s="34">
        <f>Y158</f>
        <v>6</v>
      </c>
      <c r="Z163" s="35">
        <f>Z158+50/1000</f>
        <v>1.6000000000000008</v>
      </c>
      <c r="AA163" s="36" t="s">
        <v>45</v>
      </c>
      <c r="AC163" s="34">
        <f>AC158</f>
        <v>5</v>
      </c>
      <c r="AD163" s="35">
        <f>AD158+50/1000</f>
        <v>1.6000000000000008</v>
      </c>
      <c r="AE163" s="36" t="s">
        <v>45</v>
      </c>
      <c r="AG163" s="34">
        <f>AG158</f>
        <v>4</v>
      </c>
      <c r="AH163" s="35">
        <f>AH158+50/1000</f>
        <v>1.6000000000000008</v>
      </c>
      <c r="AI163" s="36" t="s">
        <v>45</v>
      </c>
      <c r="AK163" s="34">
        <f>AK158</f>
        <v>3</v>
      </c>
      <c r="AL163" s="35">
        <f>AL158+50/1000</f>
        <v>1.6000000000000008</v>
      </c>
      <c r="AM163" s="36" t="s">
        <v>45</v>
      </c>
    </row>
    <row r="164" spans="1:39" ht="13.5" thickBot="1">
      <c r="B164" s="75"/>
      <c r="N164" s="75"/>
      <c r="Z164" s="75"/>
      <c r="AD164" s="75"/>
      <c r="AH164" s="75"/>
      <c r="AL164" s="75"/>
    </row>
    <row r="165" spans="1:39" ht="13.5" thickBot="1">
      <c r="A165" s="261" t="s">
        <v>37</v>
      </c>
      <c r="B165" s="264"/>
      <c r="C165" s="264"/>
      <c r="D165" s="265"/>
    </row>
    <row r="166" spans="1:39" ht="13.5" thickBot="1">
      <c r="A166" s="261" t="s">
        <v>88</v>
      </c>
      <c r="B166" s="262"/>
      <c r="C166" s="261" t="s">
        <v>89</v>
      </c>
      <c r="D166" s="262"/>
    </row>
    <row r="167" spans="1:39" ht="51.75" thickBot="1">
      <c r="A167" s="105" t="s">
        <v>84</v>
      </c>
      <c r="B167" s="106" t="s">
        <v>2</v>
      </c>
      <c r="C167" s="105" t="s">
        <v>84</v>
      </c>
      <c r="D167" s="106" t="s">
        <v>2</v>
      </c>
    </row>
    <row r="168" spans="1:39">
      <c r="A168" s="99">
        <v>3</v>
      </c>
      <c r="B168" s="100">
        <f>VLOOKUP(LRFDGirder!$F$48,$AL$3:$AM$163,2,1)</f>
        <v>4.5599999999999996</v>
      </c>
      <c r="C168" s="99">
        <v>3</v>
      </c>
      <c r="D168" s="100">
        <f>VLOOKUP(LRFDGirder!$F$57,$AL$3:$AM$163,2,1)</f>
        <v>4.92</v>
      </c>
    </row>
    <row r="169" spans="1:39">
      <c r="A169" s="101">
        <v>4</v>
      </c>
      <c r="B169" s="102">
        <f>VLOOKUP(LRFDGirder!$F$48,$AH$3:$AI$163,2,1)</f>
        <v>3.07</v>
      </c>
      <c r="C169" s="101">
        <v>4</v>
      </c>
      <c r="D169" s="102">
        <f>VLOOKUP(LRFDGirder!$F$57,$AH$3:$AI$163,2,1)</f>
        <v>3.34</v>
      </c>
    </row>
    <row r="170" spans="1:39">
      <c r="A170" s="101">
        <v>5</v>
      </c>
      <c r="B170" s="102">
        <f>VLOOKUP(LRFDGirder!$F$48,$AD$3:$AE$163,2,1)</f>
        <v>2.2400000000000002</v>
      </c>
      <c r="C170" s="101">
        <v>5</v>
      </c>
      <c r="D170" s="102">
        <f>VLOOKUP(LRFDGirder!$F$57,$AD$3:$AE$163,2,1)</f>
        <v>2.4700000000000002</v>
      </c>
    </row>
    <row r="171" spans="1:39">
      <c r="A171" s="101">
        <v>6</v>
      </c>
      <c r="B171" s="102">
        <f>VLOOKUP(LRFDGirder!$F$48,$Z$3:$AA$163,2,1)</f>
        <v>1.58</v>
      </c>
      <c r="C171" s="101">
        <v>6</v>
      </c>
      <c r="D171" s="102">
        <f>VLOOKUP(LRFDGirder!$F$57,$Z$3:$AA$163,2,1)</f>
        <v>1.76</v>
      </c>
    </row>
    <row r="172" spans="1:39">
      <c r="A172" s="101">
        <v>7</v>
      </c>
      <c r="B172" s="102">
        <f>VLOOKUP(LRFDGirder!$F$48,$V$3:$W$163,2,1)</f>
        <v>1.49</v>
      </c>
      <c r="C172" s="101">
        <v>7</v>
      </c>
      <c r="D172" s="102">
        <f>VLOOKUP(LRFDGirder!$F$57,$V$3:$W$163,2,1)</f>
        <v>1.66</v>
      </c>
    </row>
    <row r="173" spans="1:39">
      <c r="A173" s="101">
        <v>8</v>
      </c>
      <c r="B173" s="102">
        <f>VLOOKUP(LRFDGirder!$F$48,$R$3:$S$163,2,1)</f>
        <v>1.41</v>
      </c>
      <c r="C173" s="101">
        <v>8</v>
      </c>
      <c r="D173" s="102">
        <f>VLOOKUP(LRFDGirder!$F$57,$R$3:$S$163,2,1)</f>
        <v>1.57</v>
      </c>
    </row>
    <row r="174" spans="1:39">
      <c r="A174" s="101">
        <v>9</v>
      </c>
      <c r="B174" s="102">
        <f>VLOOKUP(LRFDGirder!$F$48,$N$3:$O$163,2,1)</f>
        <v>1.32</v>
      </c>
      <c r="C174" s="101">
        <v>9</v>
      </c>
      <c r="D174" s="102">
        <f>VLOOKUP(LRFDGirder!$F$57,$N$3:$O$163,2,1)</f>
        <v>1.47</v>
      </c>
    </row>
    <row r="175" spans="1:39">
      <c r="A175" s="101">
        <v>10</v>
      </c>
      <c r="B175" s="102">
        <f>VLOOKUP(LRFDGirder!$F$48,$J$3:$K$163,2,1)</f>
        <v>1.32</v>
      </c>
      <c r="C175" s="101">
        <v>10</v>
      </c>
      <c r="D175" s="102">
        <f>VLOOKUP(LRFDGirder!$F$57,$J$3:$K$163,2,1)</f>
        <v>1.46</v>
      </c>
    </row>
    <row r="176" spans="1:39">
      <c r="A176" s="101">
        <v>11</v>
      </c>
      <c r="B176" s="102">
        <f>VLOOKUP(LRFDGirder!$F$48,$F$3:$G$163,2,1)</f>
        <v>1.32</v>
      </c>
      <c r="C176" s="101">
        <v>11</v>
      </c>
      <c r="D176" s="102">
        <f>VLOOKUP(LRFDGirder!$F$57,$F$3:$G$163,2,1)</f>
        <v>1.46</v>
      </c>
    </row>
    <row r="177" spans="1:4" ht="13.5" thickBot="1">
      <c r="A177" s="103">
        <v>12</v>
      </c>
      <c r="B177" s="104">
        <f>VLOOKUP(LRFDGirder!$F$48,$B$3:$C$163,2,1)</f>
        <v>1.32</v>
      </c>
      <c r="C177" s="103">
        <v>12</v>
      </c>
      <c r="D177" s="104">
        <f>VLOOKUP(LRFDGirder!$F$57,$B$3:$C$163,2,1)</f>
        <v>1.45</v>
      </c>
    </row>
  </sheetData>
  <mergeCells count="4">
    <mergeCell ref="A166:B166"/>
    <mergeCell ref="C166:D166"/>
    <mergeCell ref="A1:AM1"/>
    <mergeCell ref="A165:D165"/>
  </mergeCells>
  <phoneticPr fontId="8" type="noConversion"/>
  <printOptions horizontalCentered="1"/>
  <pageMargins left="0.75" right="0.75" top="1" bottom="1" header="0.5" footer="0.5"/>
  <headerFooter alignWithMargins="0">
    <oddFooter>&amp;L&amp;"Arial"&amp;10&amp; @ &amp; pg.&amp;P/&amp;N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20"/>
  </sheetPr>
  <dimension ref="A1:AM191"/>
  <sheetViews>
    <sheetView topLeftCell="A167" workbookViewId="0">
      <selection activeCell="AC181" sqref="AC181"/>
    </sheetView>
  </sheetViews>
  <sheetFormatPr defaultRowHeight="12.75"/>
  <cols>
    <col min="1" max="1" width="5.7109375" customWidth="1"/>
    <col min="2" max="2" width="7.7109375" customWidth="1"/>
    <col min="3" max="5" width="5.7109375" customWidth="1"/>
    <col min="6" max="6" width="7.7109375" customWidth="1"/>
    <col min="7" max="9" width="5.7109375" customWidth="1"/>
    <col min="10" max="10" width="7.7109375" customWidth="1"/>
    <col min="11" max="13" width="5.7109375" customWidth="1"/>
    <col min="14" max="14" width="7.7109375" customWidth="1"/>
    <col min="15" max="17" width="5.7109375" customWidth="1"/>
    <col min="18" max="18" width="7.7109375" customWidth="1"/>
    <col min="19" max="21" width="5.7109375" customWidth="1"/>
    <col min="22" max="22" width="7.7109375" customWidth="1"/>
    <col min="23" max="25" width="5.7109375" customWidth="1"/>
    <col min="26" max="26" width="7.7109375" customWidth="1"/>
    <col min="27" max="29" width="5.7109375" customWidth="1"/>
    <col min="30" max="30" width="7.7109375" customWidth="1"/>
    <col min="31" max="33" width="5.7109375" customWidth="1"/>
    <col min="34" max="34" width="7.7109375" customWidth="1"/>
    <col min="35" max="37" width="5.7109375" customWidth="1"/>
    <col min="38" max="38" width="7.7109375" customWidth="1"/>
    <col min="39" max="39" width="5.7109375" customWidth="1"/>
  </cols>
  <sheetData>
    <row r="1" spans="1:39" ht="21" thickBot="1">
      <c r="A1" s="263" t="s">
        <v>44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263"/>
      <c r="T1" s="263"/>
      <c r="U1" s="263"/>
      <c r="V1" s="263"/>
      <c r="W1" s="263"/>
      <c r="X1" s="263"/>
      <c r="Y1" s="263"/>
      <c r="Z1" s="263"/>
      <c r="AA1" s="263"/>
      <c r="AB1" s="263"/>
      <c r="AC1" s="263"/>
      <c r="AD1" s="263"/>
      <c r="AE1" s="263"/>
      <c r="AF1" s="263"/>
      <c r="AG1" s="263"/>
      <c r="AH1" s="263"/>
      <c r="AI1" s="263"/>
      <c r="AJ1" s="263"/>
      <c r="AK1" s="263"/>
      <c r="AL1" s="263"/>
      <c r="AM1" s="263"/>
    </row>
    <row r="2" spans="1:39" ht="29.25">
      <c r="A2" s="28" t="s">
        <v>30</v>
      </c>
      <c r="B2" s="82" t="s">
        <v>83</v>
      </c>
      <c r="C2" s="29" t="s">
        <v>2</v>
      </c>
      <c r="D2" s="83"/>
      <c r="E2" s="85" t="s">
        <v>30</v>
      </c>
      <c r="F2" s="86" t="s">
        <v>83</v>
      </c>
      <c r="G2" s="87" t="s">
        <v>2</v>
      </c>
      <c r="H2" s="83"/>
      <c r="I2" s="85" t="s">
        <v>30</v>
      </c>
      <c r="J2" s="86" t="s">
        <v>83</v>
      </c>
      <c r="K2" s="87" t="s">
        <v>2</v>
      </c>
      <c r="L2" s="1"/>
      <c r="M2" s="28" t="s">
        <v>30</v>
      </c>
      <c r="N2" s="82" t="s">
        <v>83</v>
      </c>
      <c r="O2" s="29" t="s">
        <v>2</v>
      </c>
      <c r="P2" s="83"/>
      <c r="Q2" s="85" t="s">
        <v>30</v>
      </c>
      <c r="R2" s="86" t="s">
        <v>83</v>
      </c>
      <c r="S2" s="87" t="s">
        <v>2</v>
      </c>
      <c r="T2" s="83"/>
      <c r="U2" s="85" t="s">
        <v>30</v>
      </c>
      <c r="V2" s="86" t="s">
        <v>83</v>
      </c>
      <c r="W2" s="87" t="s">
        <v>2</v>
      </c>
      <c r="X2" s="83"/>
      <c r="Y2" s="28" t="s">
        <v>30</v>
      </c>
      <c r="Z2" s="82" t="s">
        <v>83</v>
      </c>
      <c r="AA2" s="29" t="s">
        <v>2</v>
      </c>
      <c r="AB2" s="1"/>
      <c r="AC2" s="28" t="s">
        <v>30</v>
      </c>
      <c r="AD2" s="82" t="s">
        <v>83</v>
      </c>
      <c r="AE2" s="29" t="s">
        <v>2</v>
      </c>
      <c r="AF2" s="1"/>
      <c r="AG2" s="28" t="s">
        <v>30</v>
      </c>
      <c r="AH2" s="82" t="s">
        <v>83</v>
      </c>
      <c r="AI2" s="29" t="s">
        <v>2</v>
      </c>
      <c r="AJ2" s="1"/>
      <c r="AK2" s="28" t="s">
        <v>30</v>
      </c>
      <c r="AL2" s="82" t="s">
        <v>83</v>
      </c>
      <c r="AM2" s="29" t="s">
        <v>2</v>
      </c>
    </row>
    <row r="3" spans="1:39">
      <c r="A3" s="80">
        <v>12</v>
      </c>
      <c r="B3" s="31">
        <v>0</v>
      </c>
      <c r="C3" s="32">
        <v>0</v>
      </c>
      <c r="D3" s="1"/>
      <c r="E3" s="88">
        <v>11</v>
      </c>
      <c r="F3" s="89">
        <v>0</v>
      </c>
      <c r="G3" s="90">
        <v>0</v>
      </c>
      <c r="H3" s="1"/>
      <c r="I3" s="88">
        <v>10</v>
      </c>
      <c r="J3" s="89">
        <v>0</v>
      </c>
      <c r="K3" s="90">
        <v>0</v>
      </c>
      <c r="L3" s="1"/>
      <c r="M3" s="30">
        <v>9</v>
      </c>
      <c r="N3" s="31">
        <v>0</v>
      </c>
      <c r="O3" s="32">
        <v>0</v>
      </c>
      <c r="P3" s="1"/>
      <c r="Q3" s="88">
        <v>8</v>
      </c>
      <c r="R3" s="89">
        <v>0</v>
      </c>
      <c r="S3" s="90">
        <v>0</v>
      </c>
      <c r="T3" s="1"/>
      <c r="U3" s="88">
        <v>7</v>
      </c>
      <c r="V3" s="89">
        <v>0</v>
      </c>
      <c r="W3" s="90">
        <v>0</v>
      </c>
      <c r="X3" s="1"/>
      <c r="Y3" s="30">
        <v>6</v>
      </c>
      <c r="Z3" s="31">
        <v>0</v>
      </c>
      <c r="AA3" s="32">
        <v>0</v>
      </c>
      <c r="AB3" s="1"/>
      <c r="AC3" s="30">
        <v>5</v>
      </c>
      <c r="AD3" s="31">
        <v>0</v>
      </c>
      <c r="AE3" s="32">
        <v>0</v>
      </c>
      <c r="AF3" s="1"/>
      <c r="AG3" s="30">
        <v>4</v>
      </c>
      <c r="AH3" s="31">
        <v>0</v>
      </c>
      <c r="AI3" s="32">
        <v>0</v>
      </c>
      <c r="AJ3" s="1"/>
      <c r="AK3" s="30">
        <v>3</v>
      </c>
      <c r="AL3" s="31">
        <v>0</v>
      </c>
      <c r="AM3" s="32">
        <v>0</v>
      </c>
    </row>
    <row r="4" spans="1:39">
      <c r="A4" s="30">
        <f>A3</f>
        <v>12</v>
      </c>
      <c r="B4" s="79">
        <f>B3+0.01</f>
        <v>0.01</v>
      </c>
      <c r="C4" s="81">
        <f>ROUND((C8-C3)/(B8-B3)*(B4-B3)+C3,2)</f>
        <v>0.04</v>
      </c>
      <c r="D4" s="84"/>
      <c r="E4" s="91">
        <f>E3</f>
        <v>11</v>
      </c>
      <c r="F4" s="92">
        <f>F3+0.01</f>
        <v>0.01</v>
      </c>
      <c r="G4" s="93">
        <f>ROUND((G8-G3)/(F8-F3)*(F4-F3)+G3,2)</f>
        <v>0.04</v>
      </c>
      <c r="H4" s="84"/>
      <c r="I4" s="91">
        <f>I3</f>
        <v>10</v>
      </c>
      <c r="J4" s="92">
        <f>J3+0.01</f>
        <v>0.01</v>
      </c>
      <c r="K4" s="93">
        <f>ROUND((K8-K3)/(J8-J3)*(J4-J3)+K3,2)</f>
        <v>0.04</v>
      </c>
      <c r="L4" s="1"/>
      <c r="M4" s="30">
        <f>M3</f>
        <v>9</v>
      </c>
      <c r="N4" s="79">
        <f>N3+0.01</f>
        <v>0.01</v>
      </c>
      <c r="O4" s="81">
        <f>ROUND((O8-O3)/(N8-N3)*(N4-N3)+O3,2)</f>
        <v>0.04</v>
      </c>
      <c r="P4" s="84"/>
      <c r="Q4" s="91">
        <f>Q3</f>
        <v>8</v>
      </c>
      <c r="R4" s="92">
        <f>R3+0.01</f>
        <v>0.01</v>
      </c>
      <c r="S4" s="93">
        <f>ROUND((S8-S3)/(R8-R3)*(R4-R3)+S3,2)</f>
        <v>0.05</v>
      </c>
      <c r="T4" s="84"/>
      <c r="U4" s="91">
        <f>U3</f>
        <v>7</v>
      </c>
      <c r="V4" s="92">
        <f>V3+0.01</f>
        <v>0.01</v>
      </c>
      <c r="W4" s="93">
        <f>ROUND((W8-W3)/(V8-V3)*(V4-V3)+W3,2)</f>
        <v>0.06</v>
      </c>
      <c r="X4" s="84"/>
      <c r="Y4" s="30">
        <f>Y3</f>
        <v>6</v>
      </c>
      <c r="Z4" s="79">
        <f>Z3+0.01</f>
        <v>0.01</v>
      </c>
      <c r="AA4" s="81">
        <f>ROUND((AA8-AA3)/(Z8-Z3)*(Z4-Z3)+AA3,2)</f>
        <v>7.0000000000000007E-2</v>
      </c>
      <c r="AB4" s="1"/>
      <c r="AC4" s="30">
        <f>AC3</f>
        <v>5</v>
      </c>
      <c r="AD4" s="79">
        <f>AD3+0.01</f>
        <v>0.01</v>
      </c>
      <c r="AE4" s="81">
        <f>ROUND((AE8-AE3)/(AD8-AD3)*(AD4-AD3)+AE3,2)</f>
        <v>7.0000000000000007E-2</v>
      </c>
      <c r="AF4" s="1"/>
      <c r="AG4" s="30">
        <f>AG3</f>
        <v>4</v>
      </c>
      <c r="AH4" s="79">
        <f>AH3+0.01</f>
        <v>0.01</v>
      </c>
      <c r="AI4" s="81">
        <f>ROUND((AI8-AI3)/(AH8-AH3)*(AH4-AH3)+AI3,2)</f>
        <v>0.1</v>
      </c>
      <c r="AJ4" s="1"/>
      <c r="AK4" s="30">
        <f>AK3</f>
        <v>3</v>
      </c>
      <c r="AL4" s="79">
        <f>AL3+0.01</f>
        <v>0.01</v>
      </c>
      <c r="AM4" s="81">
        <f>ROUND((AM8-AM3)/(AL8-AL3)*(AL4-AL3)+AM3,2)</f>
        <v>0.16</v>
      </c>
    </row>
    <row r="5" spans="1:39">
      <c r="A5" s="30">
        <f t="shared" ref="A5:A68" si="0">A4</f>
        <v>12</v>
      </c>
      <c r="B5" s="79">
        <f>B4+0.01</f>
        <v>0.02</v>
      </c>
      <c r="C5" s="81">
        <f>ROUND((C8-C3)/(B8-B3)*(B5-B3)+C3,2)</f>
        <v>0.08</v>
      </c>
      <c r="D5" s="84"/>
      <c r="E5" s="91">
        <f t="shared" ref="E5:E68" si="1">E4</f>
        <v>11</v>
      </c>
      <c r="F5" s="92">
        <f>F4+0.01</f>
        <v>0.02</v>
      </c>
      <c r="G5" s="93">
        <f>ROUND((G8-G3)/(F8-F3)*(F5-F3)+G3,2)</f>
        <v>0.08</v>
      </c>
      <c r="H5" s="84"/>
      <c r="I5" s="91">
        <f t="shared" ref="I5:I68" si="2">I4</f>
        <v>10</v>
      </c>
      <c r="J5" s="92">
        <f>J4+0.01</f>
        <v>0.02</v>
      </c>
      <c r="K5" s="93">
        <f>ROUND((K8-K3)/(J8-J3)*(J5-J3)+K3,2)</f>
        <v>0.08</v>
      </c>
      <c r="L5" s="1"/>
      <c r="M5" s="30">
        <f t="shared" ref="M5:M27" si="3">M4</f>
        <v>9</v>
      </c>
      <c r="N5" s="79">
        <f>N4+0.01</f>
        <v>0.02</v>
      </c>
      <c r="O5" s="81">
        <f>ROUND((O8-O3)/(N8-N3)*(N5-N3)+O3,2)</f>
        <v>0.08</v>
      </c>
      <c r="P5" s="84"/>
      <c r="Q5" s="91">
        <f t="shared" ref="Q5:Q68" si="4">Q4</f>
        <v>8</v>
      </c>
      <c r="R5" s="92">
        <f>R4+0.01</f>
        <v>0.02</v>
      </c>
      <c r="S5" s="93">
        <f>ROUND((S8-S3)/(R8-R3)*(R5-R3)+S3,2)</f>
        <v>0.1</v>
      </c>
      <c r="T5" s="84"/>
      <c r="U5" s="91">
        <f t="shared" ref="U5:U68" si="5">U4</f>
        <v>7</v>
      </c>
      <c r="V5" s="92">
        <f>V4+0.01</f>
        <v>0.02</v>
      </c>
      <c r="W5" s="93">
        <f>ROUND((W8-W3)/(V8-V3)*(V5-V3)+W3,2)</f>
        <v>0.12</v>
      </c>
      <c r="X5" s="84"/>
      <c r="Y5" s="30">
        <f>Y4</f>
        <v>6</v>
      </c>
      <c r="Z5" s="79">
        <f>Z4+0.01</f>
        <v>0.02</v>
      </c>
      <c r="AA5" s="81">
        <f>ROUND((AA8-AA3)/(Z8-Z3)*(Z5-Z3)+AA3,2)</f>
        <v>0.14000000000000001</v>
      </c>
      <c r="AB5" s="1"/>
      <c r="AC5" s="30">
        <f>AC4</f>
        <v>5</v>
      </c>
      <c r="AD5" s="79">
        <f>AD4+0.01</f>
        <v>0.02</v>
      </c>
      <c r="AE5" s="81">
        <f>ROUND((AE8-AE3)/(AD8-AD3)*(AD5-AD3)+AE3,2)</f>
        <v>0.13</v>
      </c>
      <c r="AF5" s="1"/>
      <c r="AG5" s="30">
        <f>AG4</f>
        <v>4</v>
      </c>
      <c r="AH5" s="79">
        <f>AH4+0.01</f>
        <v>0.02</v>
      </c>
      <c r="AI5" s="81">
        <f>ROUND((AI8-AI3)/(AH8-AH3)*(AH5-AH3)+AI3,2)</f>
        <v>0.2</v>
      </c>
      <c r="AJ5" s="1"/>
      <c r="AK5" s="30">
        <f>AK4</f>
        <v>3</v>
      </c>
      <c r="AL5" s="79">
        <f>AL4+0.01</f>
        <v>0.02</v>
      </c>
      <c r="AM5" s="81">
        <f>ROUND((AM8-AM3)/(AL8-AL3)*(AL5-AL3)+AM3,2)</f>
        <v>0.32</v>
      </c>
    </row>
    <row r="6" spans="1:39">
      <c r="A6" s="30">
        <f t="shared" si="0"/>
        <v>12</v>
      </c>
      <c r="B6" s="79">
        <f>B5+0.01</f>
        <v>0.03</v>
      </c>
      <c r="C6" s="81">
        <f>ROUND((C8-C3)/(B8-B3)*(B6-B3)+C3,2)</f>
        <v>0.12</v>
      </c>
      <c r="D6" s="84"/>
      <c r="E6" s="91">
        <f t="shared" si="1"/>
        <v>11</v>
      </c>
      <c r="F6" s="92">
        <f>F5+0.01</f>
        <v>0.03</v>
      </c>
      <c r="G6" s="93">
        <f>ROUND((G8-G3)/(F8-F3)*(F6-F3)+G3,2)</f>
        <v>0.12</v>
      </c>
      <c r="H6" s="84"/>
      <c r="I6" s="91">
        <f t="shared" si="2"/>
        <v>10</v>
      </c>
      <c r="J6" s="92">
        <f>J5+0.01</f>
        <v>0.03</v>
      </c>
      <c r="K6" s="93">
        <f>ROUND((K8-K3)/(J8-J3)*(J6-J3)+K3,2)</f>
        <v>0.12</v>
      </c>
      <c r="L6" s="1"/>
      <c r="M6" s="30">
        <f t="shared" si="3"/>
        <v>9</v>
      </c>
      <c r="N6" s="79">
        <f>N5+0.01</f>
        <v>0.03</v>
      </c>
      <c r="O6" s="81">
        <f>ROUND((O8-O3)/(N8-N3)*(N6-N3)+O3,2)</f>
        <v>0.12</v>
      </c>
      <c r="P6" s="84"/>
      <c r="Q6" s="91">
        <f t="shared" si="4"/>
        <v>8</v>
      </c>
      <c r="R6" s="92">
        <f>R5+0.01</f>
        <v>0.03</v>
      </c>
      <c r="S6" s="93">
        <f>ROUND((S8-S3)/(R8-R3)*(R6-R3)+S3,2)</f>
        <v>0.15</v>
      </c>
      <c r="T6" s="84"/>
      <c r="U6" s="91">
        <f t="shared" si="5"/>
        <v>7</v>
      </c>
      <c r="V6" s="92">
        <f>V5+0.01</f>
        <v>0.03</v>
      </c>
      <c r="W6" s="93">
        <f>ROUND((W8-W3)/(V8-V3)*(V6-V3)+W3,2)</f>
        <v>0.18</v>
      </c>
      <c r="X6" s="84"/>
      <c r="Y6" s="30">
        <f>Y5</f>
        <v>6</v>
      </c>
      <c r="Z6" s="79">
        <f>Z5+0.01</f>
        <v>0.03</v>
      </c>
      <c r="AA6" s="81">
        <f>ROUND((AA8-AA3)/(Z8-Z3)*(Z6-Z3)+AA3,2)</f>
        <v>0.21</v>
      </c>
      <c r="AB6" s="1"/>
      <c r="AC6" s="30">
        <f>AC5</f>
        <v>5</v>
      </c>
      <c r="AD6" s="79">
        <f>AD5+0.01</f>
        <v>0.03</v>
      </c>
      <c r="AE6" s="81">
        <f>ROUND((AE8-AE3)/(AD8-AD3)*(AD6-AD3)+AE3,2)</f>
        <v>0.2</v>
      </c>
      <c r="AF6" s="1"/>
      <c r="AG6" s="30">
        <f>AG5</f>
        <v>4</v>
      </c>
      <c r="AH6" s="79">
        <f>AH5+0.01</f>
        <v>0.03</v>
      </c>
      <c r="AI6" s="81">
        <f>ROUND((AI8-AI3)/(AH8-AH3)*(AH6-AH3)+AI3,2)</f>
        <v>0.3</v>
      </c>
      <c r="AJ6" s="1"/>
      <c r="AK6" s="30">
        <f>AK5</f>
        <v>3</v>
      </c>
      <c r="AL6" s="79">
        <f>AL5+0.01</f>
        <v>0.03</v>
      </c>
      <c r="AM6" s="81">
        <f>ROUND((AM8-AM3)/(AL8-AL3)*(AL6-AL3)+AM3,2)</f>
        <v>0.48</v>
      </c>
    </row>
    <row r="7" spans="1:39">
      <c r="A7" s="30">
        <f t="shared" si="0"/>
        <v>12</v>
      </c>
      <c r="B7" s="79">
        <f>B6+0.01</f>
        <v>0.04</v>
      </c>
      <c r="C7" s="81">
        <f>ROUND((C8-C3)/(B8-B3)*(B7-B3)+C3,2)</f>
        <v>0.16</v>
      </c>
      <c r="D7" s="84"/>
      <c r="E7" s="91">
        <f t="shared" si="1"/>
        <v>11</v>
      </c>
      <c r="F7" s="92">
        <f>F6+0.01</f>
        <v>0.04</v>
      </c>
      <c r="G7" s="93">
        <f>ROUND((G8-G3)/(F8-F3)*(F7-F3)+G3,2)</f>
        <v>0.16</v>
      </c>
      <c r="H7" s="84"/>
      <c r="I7" s="91">
        <f t="shared" si="2"/>
        <v>10</v>
      </c>
      <c r="J7" s="92">
        <f>J6+0.01</f>
        <v>0.04</v>
      </c>
      <c r="K7" s="93">
        <f>ROUND((K8-K3)/(J8-J3)*(J7-J3)+K3,2)</f>
        <v>0.16</v>
      </c>
      <c r="L7" s="1"/>
      <c r="M7" s="30">
        <f t="shared" si="3"/>
        <v>9</v>
      </c>
      <c r="N7" s="79">
        <f>N6+0.01</f>
        <v>0.04</v>
      </c>
      <c r="O7" s="81">
        <f>ROUND((O8-O3)/(N8-N3)*(N7-N3)+O3,2)</f>
        <v>0.16</v>
      </c>
      <c r="P7" s="84"/>
      <c r="Q7" s="91">
        <f t="shared" si="4"/>
        <v>8</v>
      </c>
      <c r="R7" s="92">
        <f>R6+0.01</f>
        <v>0.04</v>
      </c>
      <c r="S7" s="93">
        <f>ROUND((S8-S3)/(R8-R3)*(R7-R3)+S3,2)</f>
        <v>0.2</v>
      </c>
      <c r="T7" s="84"/>
      <c r="U7" s="91">
        <f t="shared" si="5"/>
        <v>7</v>
      </c>
      <c r="V7" s="92">
        <f>V6+0.01</f>
        <v>0.04</v>
      </c>
      <c r="W7" s="93">
        <f>ROUND((W8-W3)/(V8-V3)*(V7-V3)+W3,2)</f>
        <v>0.24</v>
      </c>
      <c r="X7" s="84"/>
      <c r="Y7" s="30">
        <f>Y6</f>
        <v>6</v>
      </c>
      <c r="Z7" s="79">
        <f>Z6+0.01</f>
        <v>0.04</v>
      </c>
      <c r="AA7" s="81">
        <f>ROUND((AA8-AA3)/(Z8-Z3)*(Z7-Z3)+AA3,2)</f>
        <v>0.28000000000000003</v>
      </c>
      <c r="AB7" s="1"/>
      <c r="AC7" s="30">
        <f>AC6</f>
        <v>5</v>
      </c>
      <c r="AD7" s="79">
        <f>AD6+0.01</f>
        <v>0.04</v>
      </c>
      <c r="AE7" s="81">
        <f>ROUND((AE8-AE3)/(AD8-AD3)*(AD7-AD3)+AE3,2)</f>
        <v>0.26</v>
      </c>
      <c r="AF7" s="1"/>
      <c r="AG7" s="30">
        <f>AG6</f>
        <v>4</v>
      </c>
      <c r="AH7" s="79">
        <f>AH6+0.01</f>
        <v>0.04</v>
      </c>
      <c r="AI7" s="81">
        <f>ROUND((AI8-AI3)/(AH8-AH3)*(AH7-AH3)+AI3,2)</f>
        <v>0.4</v>
      </c>
      <c r="AJ7" s="1"/>
      <c r="AK7" s="30">
        <f>AK6</f>
        <v>3</v>
      </c>
      <c r="AL7" s="79">
        <f>AL6+0.01</f>
        <v>0.04</v>
      </c>
      <c r="AM7" s="81">
        <f>ROUND((AM8-AM3)/(AL8-AL3)*(AL7-AL3)+AM3,2)</f>
        <v>0.64</v>
      </c>
    </row>
    <row r="8" spans="1:39">
      <c r="A8" s="30">
        <f t="shared" si="0"/>
        <v>12</v>
      </c>
      <c r="B8" s="31">
        <f>B3+50/1000</f>
        <v>0.05</v>
      </c>
      <c r="C8" s="32">
        <v>0.2</v>
      </c>
      <c r="D8" s="1"/>
      <c r="E8" s="91">
        <f t="shared" si="1"/>
        <v>11</v>
      </c>
      <c r="F8" s="89">
        <f>F3+50/1000</f>
        <v>0.05</v>
      </c>
      <c r="G8" s="94">
        <f>ROUND(($O8-$C8)/($A8-$M8)*($A8-E8)+$C8,2)</f>
        <v>0.2</v>
      </c>
      <c r="H8" s="1"/>
      <c r="I8" s="91">
        <f t="shared" si="2"/>
        <v>10</v>
      </c>
      <c r="J8" s="89">
        <f>J3+50/1000</f>
        <v>0.05</v>
      </c>
      <c r="K8" s="94">
        <f>ROUND(($O8-$C8)/($A8-$M8)*($A8-I8)+$C8,2)</f>
        <v>0.2</v>
      </c>
      <c r="L8" s="1"/>
      <c r="M8" s="30">
        <f t="shared" si="3"/>
        <v>9</v>
      </c>
      <c r="N8" s="31">
        <f>N3+50/1000</f>
        <v>0.05</v>
      </c>
      <c r="O8" s="32">
        <v>0.2</v>
      </c>
      <c r="P8" s="1"/>
      <c r="Q8" s="91">
        <f t="shared" si="4"/>
        <v>8</v>
      </c>
      <c r="R8" s="89">
        <f>R3+50/1000</f>
        <v>0.05</v>
      </c>
      <c r="S8" s="94">
        <f>ROUND(($AA8-$O8)/($M8-$Y8)*($M8-Q8)+$O8,2)</f>
        <v>0.25</v>
      </c>
      <c r="T8" s="1"/>
      <c r="U8" s="91">
        <f t="shared" si="5"/>
        <v>7</v>
      </c>
      <c r="V8" s="89">
        <f>V3+50/1000</f>
        <v>0.05</v>
      </c>
      <c r="W8" s="94">
        <f>ROUND(($AA8-$O8)/($M8-$Y8)*($M8-U8)+$O8,2)</f>
        <v>0.3</v>
      </c>
      <c r="X8" s="1"/>
      <c r="Y8" s="30">
        <f>Y3</f>
        <v>6</v>
      </c>
      <c r="Z8" s="31">
        <f>Z3+50/1000</f>
        <v>0.05</v>
      </c>
      <c r="AA8" s="33">
        <v>0.35</v>
      </c>
      <c r="AB8" s="1"/>
      <c r="AC8" s="30">
        <f>AC3</f>
        <v>5</v>
      </c>
      <c r="AD8" s="31">
        <f>AD3+50/1000</f>
        <v>0.05</v>
      </c>
      <c r="AE8" s="32">
        <v>0.33</v>
      </c>
      <c r="AF8" s="1"/>
      <c r="AG8" s="30">
        <f>AG3</f>
        <v>4</v>
      </c>
      <c r="AH8" s="31">
        <f>AH3+50/1000</f>
        <v>0.05</v>
      </c>
      <c r="AI8" s="32">
        <v>0.5</v>
      </c>
      <c r="AJ8" s="1"/>
      <c r="AK8" s="30">
        <f>AK3</f>
        <v>3</v>
      </c>
      <c r="AL8" s="31">
        <f>AL3+50/1000</f>
        <v>0.05</v>
      </c>
      <c r="AM8" s="32">
        <v>0.8</v>
      </c>
    </row>
    <row r="9" spans="1:39">
      <c r="A9" s="30">
        <f t="shared" si="0"/>
        <v>12</v>
      </c>
      <c r="B9" s="79">
        <f>B8+0.01</f>
        <v>6.0000000000000005E-2</v>
      </c>
      <c r="C9" s="81">
        <f>ROUND((C13-C8)/(B13-B8)*(B9-B8)+C8,2)</f>
        <v>0.24</v>
      </c>
      <c r="D9" s="84"/>
      <c r="E9" s="91">
        <f t="shared" si="1"/>
        <v>11</v>
      </c>
      <c r="F9" s="92">
        <f>F8+0.01</f>
        <v>6.0000000000000005E-2</v>
      </c>
      <c r="G9" s="93">
        <f>ROUND((G13-G8)/(F13-F8)*(F9-F8)+G8,2)</f>
        <v>0.24</v>
      </c>
      <c r="H9" s="84"/>
      <c r="I9" s="91">
        <f t="shared" si="2"/>
        <v>10</v>
      </c>
      <c r="J9" s="92">
        <f>J8+0.01</f>
        <v>6.0000000000000005E-2</v>
      </c>
      <c r="K9" s="93">
        <f>ROUND((K13-K8)/(J13-J8)*(J9-J8)+K8,2)</f>
        <v>0.24</v>
      </c>
      <c r="L9" s="1"/>
      <c r="M9" s="30">
        <f t="shared" si="3"/>
        <v>9</v>
      </c>
      <c r="N9" s="79">
        <f>N8+0.01</f>
        <v>6.0000000000000005E-2</v>
      </c>
      <c r="O9" s="81">
        <f>ROUND((O13-O8)/(N13-N8)*(N9-N8)+O8,2)</f>
        <v>0.24</v>
      </c>
      <c r="P9" s="84"/>
      <c r="Q9" s="91">
        <f t="shared" si="4"/>
        <v>8</v>
      </c>
      <c r="R9" s="92">
        <f>R8+0.01</f>
        <v>6.0000000000000005E-2</v>
      </c>
      <c r="S9" s="93">
        <f>ROUND((S13-S8)/(R13-R8)*(R9-R8)+S8,2)</f>
        <v>0.28999999999999998</v>
      </c>
      <c r="T9" s="84"/>
      <c r="U9" s="91">
        <f t="shared" si="5"/>
        <v>7</v>
      </c>
      <c r="V9" s="92">
        <f>V8+0.01</f>
        <v>6.0000000000000005E-2</v>
      </c>
      <c r="W9" s="93">
        <f>ROUND((W13-W8)/(V13-V8)*(V9-V8)+W8,2)</f>
        <v>0.34</v>
      </c>
      <c r="X9" s="84"/>
      <c r="Y9" s="30">
        <f>Y8</f>
        <v>6</v>
      </c>
      <c r="Z9" s="79">
        <f>Z8+0.01</f>
        <v>6.0000000000000005E-2</v>
      </c>
      <c r="AA9" s="81">
        <f>ROUND((AA13-AA8)/(Z13-Z8)*(Z9-Z8)+AA8,2)</f>
        <v>0.39</v>
      </c>
      <c r="AB9" s="1"/>
      <c r="AC9" s="30">
        <f>AC8</f>
        <v>5</v>
      </c>
      <c r="AD9" s="79">
        <f>AD8+0.01</f>
        <v>6.0000000000000005E-2</v>
      </c>
      <c r="AE9" s="81">
        <f>ROUND((AE13-AE8)/(AD13-AD8)*(AD9-AD8)+AE8,2)</f>
        <v>0.41</v>
      </c>
      <c r="AF9" s="1"/>
      <c r="AG9" s="30">
        <f>AG8</f>
        <v>4</v>
      </c>
      <c r="AH9" s="79">
        <f>AH8+0.01</f>
        <v>6.0000000000000005E-2</v>
      </c>
      <c r="AI9" s="81">
        <f>ROUND((AI13-AI8)/(AH13-AH8)*(AH9-AH8)+AI8,2)</f>
        <v>0.6</v>
      </c>
      <c r="AJ9" s="1"/>
      <c r="AK9" s="30">
        <f>AK8</f>
        <v>3</v>
      </c>
      <c r="AL9" s="79">
        <f>AL8+0.01</f>
        <v>6.0000000000000005E-2</v>
      </c>
      <c r="AM9" s="81">
        <f>ROUND((AM13-AM8)/(AL13-AL8)*(AL9-AL8)+AM8,2)</f>
        <v>0.96</v>
      </c>
    </row>
    <row r="10" spans="1:39">
      <c r="A10" s="30">
        <f t="shared" si="0"/>
        <v>12</v>
      </c>
      <c r="B10" s="79">
        <f>B9+0.01</f>
        <v>7.0000000000000007E-2</v>
      </c>
      <c r="C10" s="81">
        <f>ROUND((C13-C8)/(B13-B8)*(B10-B8)+C8,2)</f>
        <v>0.28000000000000003</v>
      </c>
      <c r="D10" s="84"/>
      <c r="E10" s="91">
        <f t="shared" si="1"/>
        <v>11</v>
      </c>
      <c r="F10" s="92">
        <f>F9+0.01</f>
        <v>7.0000000000000007E-2</v>
      </c>
      <c r="G10" s="93">
        <f>ROUND((G13-G8)/(F13-F8)*(F10-F8)+G8,2)</f>
        <v>0.28000000000000003</v>
      </c>
      <c r="H10" s="84"/>
      <c r="I10" s="91">
        <f t="shared" si="2"/>
        <v>10</v>
      </c>
      <c r="J10" s="92">
        <f>J9+0.01</f>
        <v>7.0000000000000007E-2</v>
      </c>
      <c r="K10" s="93">
        <f>ROUND((K13-K8)/(J13-J8)*(J10-J8)+K8,2)</f>
        <v>0.28000000000000003</v>
      </c>
      <c r="L10" s="1"/>
      <c r="M10" s="30">
        <f t="shared" si="3"/>
        <v>9</v>
      </c>
      <c r="N10" s="79">
        <f>N9+0.01</f>
        <v>7.0000000000000007E-2</v>
      </c>
      <c r="O10" s="81">
        <f>ROUND((O13-O8)/(N13-N8)*(N10-N8)+O8,2)</f>
        <v>0.28000000000000003</v>
      </c>
      <c r="P10" s="84"/>
      <c r="Q10" s="91">
        <f t="shared" si="4"/>
        <v>8</v>
      </c>
      <c r="R10" s="92">
        <f>R9+0.01</f>
        <v>7.0000000000000007E-2</v>
      </c>
      <c r="S10" s="93">
        <f>ROUND((S13-S8)/(R13-R8)*(R10-R8)+S8,2)</f>
        <v>0.33</v>
      </c>
      <c r="T10" s="84"/>
      <c r="U10" s="91">
        <f t="shared" si="5"/>
        <v>7</v>
      </c>
      <c r="V10" s="92">
        <f>V9+0.01</f>
        <v>7.0000000000000007E-2</v>
      </c>
      <c r="W10" s="93">
        <f>ROUND((W13-W8)/(V13-V8)*(V10-V8)+W8,2)</f>
        <v>0.38</v>
      </c>
      <c r="X10" s="84"/>
      <c r="Y10" s="30">
        <f>Y9</f>
        <v>6</v>
      </c>
      <c r="Z10" s="79">
        <f>Z9+0.01</f>
        <v>7.0000000000000007E-2</v>
      </c>
      <c r="AA10" s="81">
        <f>ROUND((AA13-AA8)/(Z13-Z8)*(Z10-Z8)+AA8,2)</f>
        <v>0.43</v>
      </c>
      <c r="AB10" s="1"/>
      <c r="AC10" s="30">
        <f>AC9</f>
        <v>5</v>
      </c>
      <c r="AD10" s="79">
        <f>AD9+0.01</f>
        <v>7.0000000000000007E-2</v>
      </c>
      <c r="AE10" s="81">
        <f>ROUND((AE13-AE8)/(AD13-AD8)*(AD10-AD8)+AE8,2)</f>
        <v>0.49</v>
      </c>
      <c r="AF10" s="1"/>
      <c r="AG10" s="30">
        <f>AG9</f>
        <v>4</v>
      </c>
      <c r="AH10" s="79">
        <f>AH9+0.01</f>
        <v>7.0000000000000007E-2</v>
      </c>
      <c r="AI10" s="81">
        <f>ROUND((AI13-AI8)/(AH13-AH8)*(AH10-AH8)+AI8,2)</f>
        <v>0.7</v>
      </c>
      <c r="AJ10" s="1"/>
      <c r="AK10" s="30">
        <f>AK9</f>
        <v>3</v>
      </c>
      <c r="AL10" s="79">
        <f>AL9+0.01</f>
        <v>7.0000000000000007E-2</v>
      </c>
      <c r="AM10" s="81">
        <f>ROUND((AM13-AM8)/(AL13-AL8)*(AL10-AL8)+AM8,2)</f>
        <v>1.1200000000000001</v>
      </c>
    </row>
    <row r="11" spans="1:39">
      <c r="A11" s="30">
        <f t="shared" si="0"/>
        <v>12</v>
      </c>
      <c r="B11" s="79">
        <f>B10+0.01</f>
        <v>0.08</v>
      </c>
      <c r="C11" s="81">
        <f>ROUND((C13-C8)/(B13-B8)*(B11-B8)+C8,2)</f>
        <v>0.32</v>
      </c>
      <c r="D11" s="84"/>
      <c r="E11" s="91">
        <f t="shared" si="1"/>
        <v>11</v>
      </c>
      <c r="F11" s="92">
        <f>F10+0.01</f>
        <v>0.08</v>
      </c>
      <c r="G11" s="93">
        <f>ROUND((G13-G8)/(F13-F8)*(F11-F8)+G8,2)</f>
        <v>0.32</v>
      </c>
      <c r="H11" s="84"/>
      <c r="I11" s="91">
        <f t="shared" si="2"/>
        <v>10</v>
      </c>
      <c r="J11" s="92">
        <f>J10+0.01</f>
        <v>0.08</v>
      </c>
      <c r="K11" s="93">
        <f>ROUND((K13-K8)/(J13-J8)*(J11-J8)+K8,2)</f>
        <v>0.32</v>
      </c>
      <c r="L11" s="1"/>
      <c r="M11" s="30">
        <f t="shared" si="3"/>
        <v>9</v>
      </c>
      <c r="N11" s="79">
        <f>N10+0.01</f>
        <v>0.08</v>
      </c>
      <c r="O11" s="81">
        <f>ROUND((O13-O8)/(N13-N8)*(N11-N8)+O8,2)</f>
        <v>0.32</v>
      </c>
      <c r="P11" s="84"/>
      <c r="Q11" s="91">
        <f t="shared" si="4"/>
        <v>8</v>
      </c>
      <c r="R11" s="92">
        <f>R10+0.01</f>
        <v>0.08</v>
      </c>
      <c r="S11" s="93">
        <f>ROUND((S13-S8)/(R13-R8)*(R11-R8)+S8,2)</f>
        <v>0.37</v>
      </c>
      <c r="T11" s="84"/>
      <c r="U11" s="91">
        <f t="shared" si="5"/>
        <v>7</v>
      </c>
      <c r="V11" s="92">
        <f>V10+0.01</f>
        <v>0.08</v>
      </c>
      <c r="W11" s="93">
        <f>ROUND((W13-W8)/(V13-V8)*(V11-V8)+W8,2)</f>
        <v>0.42</v>
      </c>
      <c r="X11" s="84"/>
      <c r="Y11" s="30">
        <f>Y10</f>
        <v>6</v>
      </c>
      <c r="Z11" s="79">
        <f>Z10+0.01</f>
        <v>0.08</v>
      </c>
      <c r="AA11" s="81">
        <f>ROUND((AA13-AA8)/(Z13-Z8)*(Z11-Z8)+AA8,2)</f>
        <v>0.47</v>
      </c>
      <c r="AB11" s="1"/>
      <c r="AC11" s="30">
        <f>AC10</f>
        <v>5</v>
      </c>
      <c r="AD11" s="79">
        <f>AD10+0.01</f>
        <v>0.08</v>
      </c>
      <c r="AE11" s="81">
        <f>ROUND((AE13-AE8)/(AD13-AD8)*(AD11-AD8)+AE8,2)</f>
        <v>0.56000000000000005</v>
      </c>
      <c r="AF11" s="1"/>
      <c r="AG11" s="30">
        <f>AG10</f>
        <v>4</v>
      </c>
      <c r="AH11" s="79">
        <f>AH10+0.01</f>
        <v>0.08</v>
      </c>
      <c r="AI11" s="81">
        <f>ROUND((AI13-AI8)/(AH13-AH8)*(AH11-AH8)+AI8,2)</f>
        <v>0.8</v>
      </c>
      <c r="AJ11" s="1"/>
      <c r="AK11" s="30">
        <f>AK10</f>
        <v>3</v>
      </c>
      <c r="AL11" s="79">
        <f>AL10+0.01</f>
        <v>0.08</v>
      </c>
      <c r="AM11" s="81">
        <f>ROUND((AM13-AM8)/(AL13-AL8)*(AL11-AL8)+AM8,2)</f>
        <v>1.28</v>
      </c>
    </row>
    <row r="12" spans="1:39">
      <c r="A12" s="30">
        <f t="shared" si="0"/>
        <v>12</v>
      </c>
      <c r="B12" s="79">
        <f>B11+0.01</f>
        <v>0.09</v>
      </c>
      <c r="C12" s="81">
        <f>ROUND((C13-C8)/(B13-B8)*(B12-B8)+C8,2)</f>
        <v>0.36</v>
      </c>
      <c r="D12" s="84"/>
      <c r="E12" s="91">
        <f t="shared" si="1"/>
        <v>11</v>
      </c>
      <c r="F12" s="92">
        <f>F11+0.01</f>
        <v>0.09</v>
      </c>
      <c r="G12" s="93">
        <f>ROUND((G13-G8)/(F13-F8)*(F12-F8)+G8,2)</f>
        <v>0.36</v>
      </c>
      <c r="H12" s="84"/>
      <c r="I12" s="91">
        <f t="shared" si="2"/>
        <v>10</v>
      </c>
      <c r="J12" s="92">
        <f>J11+0.01</f>
        <v>0.09</v>
      </c>
      <c r="K12" s="93">
        <f>ROUND((K13-K8)/(J13-J8)*(J12-J8)+K8,2)</f>
        <v>0.36</v>
      </c>
      <c r="L12" s="1"/>
      <c r="M12" s="30">
        <f t="shared" si="3"/>
        <v>9</v>
      </c>
      <c r="N12" s="79">
        <f>N11+0.01</f>
        <v>0.09</v>
      </c>
      <c r="O12" s="81">
        <f>ROUND((O13-O8)/(N13-N8)*(N12-N8)+O8,2)</f>
        <v>0.36</v>
      </c>
      <c r="P12" s="84"/>
      <c r="Q12" s="91">
        <f t="shared" si="4"/>
        <v>8</v>
      </c>
      <c r="R12" s="92">
        <f>R11+0.01</f>
        <v>0.09</v>
      </c>
      <c r="S12" s="93">
        <f>ROUND((S13-S8)/(R13-R8)*(R12-R8)+S8,2)</f>
        <v>0.41</v>
      </c>
      <c r="T12" s="84"/>
      <c r="U12" s="91">
        <f t="shared" si="5"/>
        <v>7</v>
      </c>
      <c r="V12" s="92">
        <f>V11+0.01</f>
        <v>0.09</v>
      </c>
      <c r="W12" s="93">
        <f>ROUND((W13-W8)/(V13-V8)*(V12-V8)+W8,2)</f>
        <v>0.46</v>
      </c>
      <c r="X12" s="84"/>
      <c r="Y12" s="30">
        <f>Y11</f>
        <v>6</v>
      </c>
      <c r="Z12" s="79">
        <f>Z11+0.01</f>
        <v>0.09</v>
      </c>
      <c r="AA12" s="81">
        <f>ROUND((AA13-AA8)/(Z13-Z8)*(Z12-Z8)+AA8,2)</f>
        <v>0.51</v>
      </c>
      <c r="AB12" s="1"/>
      <c r="AC12" s="30">
        <f>AC11</f>
        <v>5</v>
      </c>
      <c r="AD12" s="79">
        <f>AD11+0.01</f>
        <v>0.09</v>
      </c>
      <c r="AE12" s="81">
        <f>ROUND((AE13-AE8)/(AD13-AD8)*(AD12-AD8)+AE8,2)</f>
        <v>0.64</v>
      </c>
      <c r="AF12" s="1"/>
      <c r="AG12" s="30">
        <f>AG11</f>
        <v>4</v>
      </c>
      <c r="AH12" s="79">
        <f>AH11+0.01</f>
        <v>0.09</v>
      </c>
      <c r="AI12" s="81">
        <f>ROUND((AI13-AI8)/(AH13-AH8)*(AH12-AH8)+AI8,2)</f>
        <v>0.9</v>
      </c>
      <c r="AJ12" s="1"/>
      <c r="AK12" s="30">
        <f>AK11</f>
        <v>3</v>
      </c>
      <c r="AL12" s="79">
        <f>AL11+0.01</f>
        <v>0.09</v>
      </c>
      <c r="AM12" s="81">
        <f>ROUND((AM13-AM8)/(AL13-AL8)*(AL12-AL8)+AM8,2)</f>
        <v>1.44</v>
      </c>
    </row>
    <row r="13" spans="1:39">
      <c r="A13" s="30">
        <f t="shared" si="0"/>
        <v>12</v>
      </c>
      <c r="B13" s="31">
        <f>B8+50/1000</f>
        <v>0.1</v>
      </c>
      <c r="C13" s="32">
        <v>0.4</v>
      </c>
      <c r="D13" s="1"/>
      <c r="E13" s="91">
        <f t="shared" si="1"/>
        <v>11</v>
      </c>
      <c r="F13" s="89">
        <f>F8+50/1000</f>
        <v>0.1</v>
      </c>
      <c r="G13" s="94">
        <f>ROUND(($O13-$C13)/($A13-$M13)*($A13-E13)+$C13,2)</f>
        <v>0.4</v>
      </c>
      <c r="H13" s="1"/>
      <c r="I13" s="91">
        <f t="shared" si="2"/>
        <v>10</v>
      </c>
      <c r="J13" s="89">
        <f>J8+50/1000</f>
        <v>0.1</v>
      </c>
      <c r="K13" s="94">
        <f>ROUND(($O13-$C13)/($A13-$M13)*($A13-I13)+$C13,2)</f>
        <v>0.4</v>
      </c>
      <c r="L13" s="1"/>
      <c r="M13" s="30">
        <f t="shared" si="3"/>
        <v>9</v>
      </c>
      <c r="N13" s="31">
        <f>N8+50/1000</f>
        <v>0.1</v>
      </c>
      <c r="O13" s="32">
        <v>0.4</v>
      </c>
      <c r="P13" s="1"/>
      <c r="Q13" s="91">
        <f t="shared" si="4"/>
        <v>8</v>
      </c>
      <c r="R13" s="89">
        <f>R8+50/1000</f>
        <v>0.1</v>
      </c>
      <c r="S13" s="94">
        <f>ROUND(($AA13-$O13)/($M13-$Y13)*($M13-Q13)+$O13,2)</f>
        <v>0.45</v>
      </c>
      <c r="T13" s="1"/>
      <c r="U13" s="91">
        <f t="shared" si="5"/>
        <v>7</v>
      </c>
      <c r="V13" s="89">
        <f>V8+50/1000</f>
        <v>0.1</v>
      </c>
      <c r="W13" s="94">
        <f>ROUND(($AA13-$O13)/($M13-$Y13)*($M13-U13)+$O13,2)</f>
        <v>0.5</v>
      </c>
      <c r="X13" s="1"/>
      <c r="Y13" s="30">
        <f>Y8</f>
        <v>6</v>
      </c>
      <c r="Z13" s="31">
        <f>Z8+50/1000</f>
        <v>0.1</v>
      </c>
      <c r="AA13" s="33">
        <v>0.55000000000000004</v>
      </c>
      <c r="AB13" s="1"/>
      <c r="AC13" s="30">
        <f>AC8</f>
        <v>5</v>
      </c>
      <c r="AD13" s="31">
        <f>AD8+50/1000</f>
        <v>0.1</v>
      </c>
      <c r="AE13" s="32">
        <v>0.72</v>
      </c>
      <c r="AF13" s="1"/>
      <c r="AG13" s="30">
        <f>AG8</f>
        <v>4</v>
      </c>
      <c r="AH13" s="31">
        <f>AH8+50/1000</f>
        <v>0.1</v>
      </c>
      <c r="AI13" s="32">
        <v>1</v>
      </c>
      <c r="AJ13" s="1"/>
      <c r="AK13" s="30">
        <f>AK8</f>
        <v>3</v>
      </c>
      <c r="AL13" s="31">
        <f>AL8+50/1000</f>
        <v>0.1</v>
      </c>
      <c r="AM13" s="32">
        <v>1.6</v>
      </c>
    </row>
    <row r="14" spans="1:39">
      <c r="A14" s="30">
        <f t="shared" si="0"/>
        <v>12</v>
      </c>
      <c r="B14" s="79">
        <f>B13+0.01</f>
        <v>0.11</v>
      </c>
      <c r="C14" s="81">
        <f>ROUND((C18-C13)/(B18-B13)*(B14-B13)+C13,2)</f>
        <v>0.45</v>
      </c>
      <c r="D14" s="84"/>
      <c r="E14" s="91">
        <f t="shared" si="1"/>
        <v>11</v>
      </c>
      <c r="F14" s="92">
        <f>F13+0.01</f>
        <v>0.11</v>
      </c>
      <c r="G14" s="93">
        <f>ROUND((G18-G13)/(F18-F13)*(F14-F13)+G13,2)</f>
        <v>0.45</v>
      </c>
      <c r="H14" s="84"/>
      <c r="I14" s="91">
        <f t="shared" si="2"/>
        <v>10</v>
      </c>
      <c r="J14" s="92">
        <f>J13+0.01</f>
        <v>0.11</v>
      </c>
      <c r="K14" s="93">
        <f>ROUND((K18-K13)/(J18-J13)*(J14-J13)+K13,2)</f>
        <v>0.45</v>
      </c>
      <c r="L14" s="1"/>
      <c r="M14" s="30">
        <f t="shared" si="3"/>
        <v>9</v>
      </c>
      <c r="N14" s="79">
        <f>N13+0.01</f>
        <v>0.11</v>
      </c>
      <c r="O14" s="81">
        <f>ROUND((O18-O13)/(N18-N13)*(N14-N13)+O13,2)</f>
        <v>0.45</v>
      </c>
      <c r="P14" s="84"/>
      <c r="Q14" s="91">
        <f t="shared" si="4"/>
        <v>8</v>
      </c>
      <c r="R14" s="92">
        <f>R13+0.01</f>
        <v>0.11</v>
      </c>
      <c r="S14" s="93">
        <f>ROUND((S18-S13)/(R18-R13)*(R14-R13)+S13,2)</f>
        <v>0.5</v>
      </c>
      <c r="T14" s="84"/>
      <c r="U14" s="91">
        <f t="shared" si="5"/>
        <v>7</v>
      </c>
      <c r="V14" s="92">
        <f>V13+0.01</f>
        <v>0.11</v>
      </c>
      <c r="W14" s="93">
        <f>ROUND((W18-W13)/(V18-V13)*(V14-V13)+W13,2)</f>
        <v>0.55000000000000004</v>
      </c>
      <c r="X14" s="84"/>
      <c r="Y14" s="30">
        <f>Y13</f>
        <v>6</v>
      </c>
      <c r="Z14" s="79">
        <f>Z13+0.01</f>
        <v>0.11</v>
      </c>
      <c r="AA14" s="81">
        <f>ROUND((AA18-AA13)/(Z18-Z13)*(Z14-Z13)+AA13,2)</f>
        <v>0.6</v>
      </c>
      <c r="AB14" s="1"/>
      <c r="AC14" s="30">
        <f>AC13</f>
        <v>5</v>
      </c>
      <c r="AD14" s="79">
        <f>AD13+0.01</f>
        <v>0.11</v>
      </c>
      <c r="AE14" s="81">
        <f>ROUND((AE18-AE13)/(AD18-AD13)*(AD14-AD13)+AE13,2)</f>
        <v>0.79</v>
      </c>
      <c r="AF14" s="1"/>
      <c r="AG14" s="30">
        <f>AG13</f>
        <v>4</v>
      </c>
      <c r="AH14" s="79">
        <f>AH13+0.01</f>
        <v>0.11</v>
      </c>
      <c r="AI14" s="81">
        <f>ROUND((AI18-AI13)/(AH18-AH13)*(AH14-AH13)+AI13,2)</f>
        <v>1.1000000000000001</v>
      </c>
      <c r="AJ14" s="1"/>
      <c r="AK14" s="30">
        <f>AK13</f>
        <v>3</v>
      </c>
      <c r="AL14" s="79">
        <f>AL13+0.01</f>
        <v>0.11</v>
      </c>
      <c r="AM14" s="81">
        <f>ROUND((AM18-AM13)/(AL18-AL13)*(AL14-AL13)+AM13,2)</f>
        <v>1.72</v>
      </c>
    </row>
    <row r="15" spans="1:39">
      <c r="A15" s="30">
        <f t="shared" si="0"/>
        <v>12</v>
      </c>
      <c r="B15" s="79">
        <f>B14+0.01</f>
        <v>0.12</v>
      </c>
      <c r="C15" s="81">
        <f>ROUND((C18-C13)/(B18-B13)*(B15-B13)+C13,2)</f>
        <v>0.51</v>
      </c>
      <c r="D15" s="84"/>
      <c r="E15" s="91">
        <f t="shared" si="1"/>
        <v>11</v>
      </c>
      <c r="F15" s="92">
        <f>F14+0.01</f>
        <v>0.12</v>
      </c>
      <c r="G15" s="93">
        <f>ROUND((G18-G13)/(F18-F13)*(F15-F13)+G13,2)</f>
        <v>0.51</v>
      </c>
      <c r="H15" s="84"/>
      <c r="I15" s="91">
        <f t="shared" si="2"/>
        <v>10</v>
      </c>
      <c r="J15" s="92">
        <f>J14+0.01</f>
        <v>0.12</v>
      </c>
      <c r="K15" s="93">
        <f>ROUND((K18-K13)/(J18-J13)*(J15-J13)+K13,2)</f>
        <v>0.51</v>
      </c>
      <c r="L15" s="1"/>
      <c r="M15" s="30">
        <f t="shared" si="3"/>
        <v>9</v>
      </c>
      <c r="N15" s="79">
        <f>N14+0.01</f>
        <v>0.12</v>
      </c>
      <c r="O15" s="81">
        <f>ROUND((O18-O13)/(N18-N13)*(N15-N13)+O13,2)</f>
        <v>0.51</v>
      </c>
      <c r="P15" s="84"/>
      <c r="Q15" s="91">
        <f t="shared" si="4"/>
        <v>8</v>
      </c>
      <c r="R15" s="92">
        <f>R14+0.01</f>
        <v>0.12</v>
      </c>
      <c r="S15" s="93">
        <f>ROUND((S18-S13)/(R18-R13)*(R15-R13)+S13,2)</f>
        <v>0.55000000000000004</v>
      </c>
      <c r="T15" s="84"/>
      <c r="U15" s="91">
        <f t="shared" si="5"/>
        <v>7</v>
      </c>
      <c r="V15" s="92">
        <f>V14+0.01</f>
        <v>0.12</v>
      </c>
      <c r="W15" s="93">
        <f>ROUND((W18-W13)/(V18-V13)*(V15-V13)+W13,2)</f>
        <v>0.6</v>
      </c>
      <c r="X15" s="84"/>
      <c r="Y15" s="30">
        <f>Y14</f>
        <v>6</v>
      </c>
      <c r="Z15" s="79">
        <f>Z14+0.01</f>
        <v>0.12</v>
      </c>
      <c r="AA15" s="81">
        <f>ROUND((AA18-AA13)/(Z18-Z13)*(Z15-Z13)+AA13,2)</f>
        <v>0.65</v>
      </c>
      <c r="AB15" s="1"/>
      <c r="AC15" s="30">
        <f>AC14</f>
        <v>5</v>
      </c>
      <c r="AD15" s="79">
        <f>AD14+0.01</f>
        <v>0.12</v>
      </c>
      <c r="AE15" s="81">
        <f>ROUND((AE18-AE13)/(AD18-AD13)*(AD15-AD13)+AE13,2)</f>
        <v>0.86</v>
      </c>
      <c r="AF15" s="1"/>
      <c r="AG15" s="30">
        <f>AG14</f>
        <v>4</v>
      </c>
      <c r="AH15" s="79">
        <f>AH14+0.01</f>
        <v>0.12</v>
      </c>
      <c r="AI15" s="81">
        <f>ROUND((AI18-AI13)/(AH18-AH13)*(AH15-AH13)+AI13,2)</f>
        <v>1.19</v>
      </c>
      <c r="AJ15" s="1"/>
      <c r="AK15" s="30">
        <f>AK14</f>
        <v>3</v>
      </c>
      <c r="AL15" s="79">
        <f>AL14+0.01</f>
        <v>0.12</v>
      </c>
      <c r="AM15" s="81">
        <f>ROUND((AM18-AM13)/(AL18-AL13)*(AL15-AL13)+AM13,2)</f>
        <v>1.84</v>
      </c>
    </row>
    <row r="16" spans="1:39">
      <c r="A16" s="30">
        <f t="shared" si="0"/>
        <v>12</v>
      </c>
      <c r="B16" s="79">
        <f>B15+0.01</f>
        <v>0.13</v>
      </c>
      <c r="C16" s="81">
        <f>ROUND((C18-C13)/(B18-B13)*(B16-B13)+C13,2)</f>
        <v>0.56000000000000005</v>
      </c>
      <c r="D16" s="84"/>
      <c r="E16" s="91">
        <f t="shared" si="1"/>
        <v>11</v>
      </c>
      <c r="F16" s="92">
        <f>F15+0.01</f>
        <v>0.13</v>
      </c>
      <c r="G16" s="93">
        <f>ROUND((G18-G13)/(F18-F13)*(F16-F13)+G13,2)</f>
        <v>0.56000000000000005</v>
      </c>
      <c r="H16" s="84"/>
      <c r="I16" s="91">
        <f t="shared" si="2"/>
        <v>10</v>
      </c>
      <c r="J16" s="92">
        <f>J15+0.01</f>
        <v>0.13</v>
      </c>
      <c r="K16" s="93">
        <f>ROUND((K18-K13)/(J18-J13)*(J16-J13)+K13,2)</f>
        <v>0.56000000000000005</v>
      </c>
      <c r="L16" s="1"/>
      <c r="M16" s="30">
        <f t="shared" si="3"/>
        <v>9</v>
      </c>
      <c r="N16" s="79">
        <f>N15+0.01</f>
        <v>0.13</v>
      </c>
      <c r="O16" s="81">
        <f>ROUND((O18-O13)/(N18-N13)*(N16-N13)+O13,2)</f>
        <v>0.56000000000000005</v>
      </c>
      <c r="P16" s="84"/>
      <c r="Q16" s="91">
        <f t="shared" si="4"/>
        <v>8</v>
      </c>
      <c r="R16" s="92">
        <f>R15+0.01</f>
        <v>0.13</v>
      </c>
      <c r="S16" s="93">
        <f>ROUND((S18-S13)/(R18-R13)*(R16-R13)+S13,2)</f>
        <v>0.61</v>
      </c>
      <c r="T16" s="84"/>
      <c r="U16" s="91">
        <f t="shared" si="5"/>
        <v>7</v>
      </c>
      <c r="V16" s="92">
        <f>V15+0.01</f>
        <v>0.13</v>
      </c>
      <c r="W16" s="93">
        <f>ROUND((W18-W13)/(V18-V13)*(V16-V13)+W13,2)</f>
        <v>0.66</v>
      </c>
      <c r="X16" s="84"/>
      <c r="Y16" s="30">
        <f>Y15</f>
        <v>6</v>
      </c>
      <c r="Z16" s="79">
        <f>Z15+0.01</f>
        <v>0.13</v>
      </c>
      <c r="AA16" s="81">
        <f>ROUND((AA18-AA13)/(Z18-Z13)*(Z16-Z13)+AA13,2)</f>
        <v>0.7</v>
      </c>
      <c r="AB16" s="1"/>
      <c r="AC16" s="30">
        <f>AC15</f>
        <v>5</v>
      </c>
      <c r="AD16" s="79">
        <f>AD15+0.01</f>
        <v>0.13</v>
      </c>
      <c r="AE16" s="81">
        <f>ROUND((AE18-AE13)/(AD18-AD13)*(AD16-AD13)+AE13,2)</f>
        <v>0.94</v>
      </c>
      <c r="AF16" s="1"/>
      <c r="AG16" s="30">
        <f>AG15</f>
        <v>4</v>
      </c>
      <c r="AH16" s="79">
        <f>AH15+0.01</f>
        <v>0.13</v>
      </c>
      <c r="AI16" s="81">
        <f>ROUND((AI18-AI13)/(AH18-AH13)*(AH16-AH13)+AI13,2)</f>
        <v>1.29</v>
      </c>
      <c r="AJ16" s="1"/>
      <c r="AK16" s="30">
        <f>AK15</f>
        <v>3</v>
      </c>
      <c r="AL16" s="79">
        <f>AL15+0.01</f>
        <v>0.13</v>
      </c>
      <c r="AM16" s="81">
        <f>ROUND((AM18-AM13)/(AL18-AL13)*(AL16-AL13)+AM13,2)</f>
        <v>1.96</v>
      </c>
    </row>
    <row r="17" spans="1:39">
      <c r="A17" s="30">
        <f t="shared" si="0"/>
        <v>12</v>
      </c>
      <c r="B17" s="79">
        <f>B16+0.01</f>
        <v>0.14000000000000001</v>
      </c>
      <c r="C17" s="81">
        <f>ROUND((C18-C13)/(B18-B13)*(B17-B13)+C13,2)</f>
        <v>0.62</v>
      </c>
      <c r="D17" s="84"/>
      <c r="E17" s="91">
        <f t="shared" si="1"/>
        <v>11</v>
      </c>
      <c r="F17" s="92">
        <f>F16+0.01</f>
        <v>0.14000000000000001</v>
      </c>
      <c r="G17" s="93">
        <f>ROUND((G18-G13)/(F18-F13)*(F17-F13)+G13,2)</f>
        <v>0.62</v>
      </c>
      <c r="H17" s="84"/>
      <c r="I17" s="91">
        <f t="shared" si="2"/>
        <v>10</v>
      </c>
      <c r="J17" s="92">
        <f>J16+0.01</f>
        <v>0.14000000000000001</v>
      </c>
      <c r="K17" s="93">
        <f>ROUND((K18-K13)/(J18-J13)*(J17-J13)+K13,2)</f>
        <v>0.62</v>
      </c>
      <c r="L17" s="1"/>
      <c r="M17" s="30">
        <f t="shared" si="3"/>
        <v>9</v>
      </c>
      <c r="N17" s="79">
        <f>N16+0.01</f>
        <v>0.14000000000000001</v>
      </c>
      <c r="O17" s="81">
        <f>ROUND((O18-O13)/(N18-N13)*(N17-N13)+O13,2)</f>
        <v>0.62</v>
      </c>
      <c r="P17" s="84"/>
      <c r="Q17" s="91">
        <f t="shared" si="4"/>
        <v>8</v>
      </c>
      <c r="R17" s="92">
        <f>R16+0.01</f>
        <v>0.14000000000000001</v>
      </c>
      <c r="S17" s="93">
        <f>ROUND((S18-S13)/(R18-R13)*(R17-R13)+S13,2)</f>
        <v>0.66</v>
      </c>
      <c r="T17" s="84"/>
      <c r="U17" s="91">
        <f t="shared" si="5"/>
        <v>7</v>
      </c>
      <c r="V17" s="92">
        <f>V16+0.01</f>
        <v>0.14000000000000001</v>
      </c>
      <c r="W17" s="93">
        <f>ROUND((W18-W13)/(V18-V13)*(V17-V13)+W13,2)</f>
        <v>0.71</v>
      </c>
      <c r="X17" s="84"/>
      <c r="Y17" s="30">
        <f>Y16</f>
        <v>6</v>
      </c>
      <c r="Z17" s="79">
        <f>Z16+0.01</f>
        <v>0.14000000000000001</v>
      </c>
      <c r="AA17" s="81">
        <f>ROUND((AA18-AA13)/(Z18-Z13)*(Z17-Z13)+AA13,2)</f>
        <v>0.75</v>
      </c>
      <c r="AB17" s="1"/>
      <c r="AC17" s="30">
        <f>AC16</f>
        <v>5</v>
      </c>
      <c r="AD17" s="79">
        <f>AD16+0.01</f>
        <v>0.14000000000000001</v>
      </c>
      <c r="AE17" s="81">
        <f>ROUND((AE18-AE13)/(AD18-AD13)*(AD17-AD13)+AE13,2)</f>
        <v>1.01</v>
      </c>
      <c r="AF17" s="1"/>
      <c r="AG17" s="30">
        <f>AG16</f>
        <v>4</v>
      </c>
      <c r="AH17" s="79">
        <f>AH16+0.01</f>
        <v>0.14000000000000001</v>
      </c>
      <c r="AI17" s="81">
        <f>ROUND((AI18-AI13)/(AH18-AH13)*(AH17-AH13)+AI13,2)</f>
        <v>1.38</v>
      </c>
      <c r="AJ17" s="1"/>
      <c r="AK17" s="30">
        <f>AK16</f>
        <v>3</v>
      </c>
      <c r="AL17" s="79">
        <f>AL16+0.01</f>
        <v>0.14000000000000001</v>
      </c>
      <c r="AM17" s="81">
        <f>ROUND((AM18-AM13)/(AL18-AL13)*(AL17-AL13)+AM13,2)</f>
        <v>2.08</v>
      </c>
    </row>
    <row r="18" spans="1:39">
      <c r="A18" s="30">
        <f t="shared" si="0"/>
        <v>12</v>
      </c>
      <c r="B18" s="31">
        <f>B13+50/1000</f>
        <v>0.15000000000000002</v>
      </c>
      <c r="C18" s="32">
        <v>0.67</v>
      </c>
      <c r="D18" s="1"/>
      <c r="E18" s="91">
        <f t="shared" si="1"/>
        <v>11</v>
      </c>
      <c r="F18" s="89">
        <f>F13+50/1000</f>
        <v>0.15000000000000002</v>
      </c>
      <c r="G18" s="94">
        <f>ROUND(($O18-$C18)/($A18-$M18)*($A18-E18)+$C18,2)</f>
        <v>0.67</v>
      </c>
      <c r="H18" s="1"/>
      <c r="I18" s="91">
        <f t="shared" si="2"/>
        <v>10</v>
      </c>
      <c r="J18" s="89">
        <f>J13+50/1000</f>
        <v>0.15000000000000002</v>
      </c>
      <c r="K18" s="94">
        <f>ROUND(($O18-$C18)/($A18-$M18)*($A18-I18)+$C18,2)</f>
        <v>0.67</v>
      </c>
      <c r="L18" s="1"/>
      <c r="M18" s="30">
        <f t="shared" si="3"/>
        <v>9</v>
      </c>
      <c r="N18" s="31">
        <f>N13+50/1000</f>
        <v>0.15000000000000002</v>
      </c>
      <c r="O18" s="32">
        <v>0.67</v>
      </c>
      <c r="P18" s="1"/>
      <c r="Q18" s="91">
        <f t="shared" si="4"/>
        <v>8</v>
      </c>
      <c r="R18" s="89">
        <f>R13+50/1000</f>
        <v>0.15000000000000002</v>
      </c>
      <c r="S18" s="94">
        <f>ROUND(($AA18-$O18)/($M18-$Y18)*($M18-Q18)+$O18,2)</f>
        <v>0.71</v>
      </c>
      <c r="T18" s="1"/>
      <c r="U18" s="91">
        <f t="shared" si="5"/>
        <v>7</v>
      </c>
      <c r="V18" s="89">
        <f>V13+50/1000</f>
        <v>0.15000000000000002</v>
      </c>
      <c r="W18" s="94">
        <f>ROUND(($AA18-$O18)/($M18-$Y18)*($M18-U18)+$O18,2)</f>
        <v>0.76</v>
      </c>
      <c r="X18" s="1"/>
      <c r="Y18" s="30">
        <f>Y13</f>
        <v>6</v>
      </c>
      <c r="Z18" s="31">
        <f>Z13+50/1000</f>
        <v>0.15000000000000002</v>
      </c>
      <c r="AA18" s="32">
        <v>0.8</v>
      </c>
      <c r="AB18" s="1"/>
      <c r="AC18" s="30">
        <f>AC13</f>
        <v>5</v>
      </c>
      <c r="AD18" s="31">
        <f>AD13+50/1000</f>
        <v>0.15000000000000002</v>
      </c>
      <c r="AE18" s="32">
        <v>1.08</v>
      </c>
      <c r="AF18" s="1"/>
      <c r="AG18" s="30">
        <f>AG13</f>
        <v>4</v>
      </c>
      <c r="AH18" s="31">
        <f>AH13+50/1000</f>
        <v>0.15000000000000002</v>
      </c>
      <c r="AI18" s="32">
        <v>1.48</v>
      </c>
      <c r="AJ18" s="1"/>
      <c r="AK18" s="30">
        <f>AK13</f>
        <v>3</v>
      </c>
      <c r="AL18" s="31">
        <f>AL13+50/1000</f>
        <v>0.15000000000000002</v>
      </c>
      <c r="AM18" s="32">
        <v>2.2000000000000002</v>
      </c>
    </row>
    <row r="19" spans="1:39">
      <c r="A19" s="30">
        <f t="shared" si="0"/>
        <v>12</v>
      </c>
      <c r="B19" s="79">
        <f>B18+0.01</f>
        <v>0.16000000000000003</v>
      </c>
      <c r="C19" s="81">
        <f>ROUND((C23-C18)/(B23-B18)*(B19-B18)+C18,2)</f>
        <v>0.72</v>
      </c>
      <c r="D19" s="84"/>
      <c r="E19" s="91">
        <f t="shared" si="1"/>
        <v>11</v>
      </c>
      <c r="F19" s="92">
        <f>F18+0.01</f>
        <v>0.16000000000000003</v>
      </c>
      <c r="G19" s="93">
        <f>ROUND((G23-G18)/(F23-F18)*(F19-F18)+G18,2)</f>
        <v>0.72</v>
      </c>
      <c r="H19" s="84"/>
      <c r="I19" s="91">
        <f t="shared" si="2"/>
        <v>10</v>
      </c>
      <c r="J19" s="92">
        <f>J18+0.01</f>
        <v>0.16000000000000003</v>
      </c>
      <c r="K19" s="93">
        <f>ROUND((K23-K18)/(J23-J18)*(J19-J18)+K18,2)</f>
        <v>0.72</v>
      </c>
      <c r="L19" s="1"/>
      <c r="M19" s="30">
        <f t="shared" si="3"/>
        <v>9</v>
      </c>
      <c r="N19" s="79">
        <f>N18+0.01</f>
        <v>0.16000000000000003</v>
      </c>
      <c r="O19" s="81">
        <f>ROUND((O23-O18)/(N23-N18)*(N19-N18)+O18,2)</f>
        <v>0.72</v>
      </c>
      <c r="P19" s="84"/>
      <c r="Q19" s="91">
        <f t="shared" si="4"/>
        <v>8</v>
      </c>
      <c r="R19" s="92">
        <f>R18+0.01</f>
        <v>0.16000000000000003</v>
      </c>
      <c r="S19" s="93">
        <f>ROUND((S23-S18)/(R23-R18)*(R19-R18)+S18,2)</f>
        <v>0.76</v>
      </c>
      <c r="T19" s="84"/>
      <c r="U19" s="91">
        <f t="shared" si="5"/>
        <v>7</v>
      </c>
      <c r="V19" s="92">
        <f>V18+0.01</f>
        <v>0.16000000000000003</v>
      </c>
      <c r="W19" s="93">
        <f>ROUND((W23-W18)/(V23-V18)*(V19-V18)+W18,2)</f>
        <v>0.81</v>
      </c>
      <c r="X19" s="84"/>
      <c r="Y19" s="30">
        <f>Y18</f>
        <v>6</v>
      </c>
      <c r="Z19" s="79">
        <f>Z18+0.01</f>
        <v>0.16000000000000003</v>
      </c>
      <c r="AA19" s="81">
        <f>ROUND((AA23-AA18)/(Z23-Z18)*(Z19-Z18)+AA18,2)</f>
        <v>0.86</v>
      </c>
      <c r="AB19" s="1"/>
      <c r="AC19" s="30">
        <f>AC18</f>
        <v>5</v>
      </c>
      <c r="AD19" s="79">
        <f>AD18+0.01</f>
        <v>0.16000000000000003</v>
      </c>
      <c r="AE19" s="81">
        <f>ROUND((AE23-AE18)/(AD23-AD18)*(AD19-AD18)+AE18,2)</f>
        <v>1.1599999999999999</v>
      </c>
      <c r="AF19" s="1"/>
      <c r="AG19" s="30">
        <f>AG18</f>
        <v>4</v>
      </c>
      <c r="AH19" s="79">
        <f>AH18+0.01</f>
        <v>0.16000000000000003</v>
      </c>
      <c r="AI19" s="81">
        <f>ROUND((AI23-AI18)/(AH23-AH18)*(AH19-AH18)+AI18,2)</f>
        <v>1.6</v>
      </c>
      <c r="AJ19" s="1"/>
      <c r="AK19" s="30">
        <f>AK18</f>
        <v>3</v>
      </c>
      <c r="AL19" s="79">
        <f>AL18+0.01</f>
        <v>0.16000000000000003</v>
      </c>
      <c r="AM19" s="81">
        <f>ROUND((AM23-AM18)/(AL23-AL18)*(AL19-AL18)+AM18,2)</f>
        <v>2.36</v>
      </c>
    </row>
    <row r="20" spans="1:39">
      <c r="A20" s="30">
        <f t="shared" si="0"/>
        <v>12</v>
      </c>
      <c r="B20" s="79">
        <f>B19+0.01</f>
        <v>0.17000000000000004</v>
      </c>
      <c r="C20" s="81">
        <f>ROUND((C23-C18)/(B23-B18)*(B20-B18)+C18,2)</f>
        <v>0.76</v>
      </c>
      <c r="D20" s="84"/>
      <c r="E20" s="91">
        <f t="shared" si="1"/>
        <v>11</v>
      </c>
      <c r="F20" s="92">
        <f>F19+0.01</f>
        <v>0.17000000000000004</v>
      </c>
      <c r="G20" s="93">
        <f>ROUND((G23-G18)/(F23-F18)*(F20-F18)+G18,2)</f>
        <v>0.76</v>
      </c>
      <c r="H20" s="84"/>
      <c r="I20" s="91">
        <f t="shared" si="2"/>
        <v>10</v>
      </c>
      <c r="J20" s="92">
        <f>J19+0.01</f>
        <v>0.17000000000000004</v>
      </c>
      <c r="K20" s="93">
        <f>ROUND((K23-K18)/(J23-J18)*(J20-J18)+K18,2)</f>
        <v>0.76</v>
      </c>
      <c r="L20" s="1"/>
      <c r="M20" s="30">
        <f t="shared" si="3"/>
        <v>9</v>
      </c>
      <c r="N20" s="79">
        <f>N19+0.01</f>
        <v>0.17000000000000004</v>
      </c>
      <c r="O20" s="81">
        <f>ROUND((O23-O18)/(N23-N18)*(N20-N18)+O18,2)</f>
        <v>0.76</v>
      </c>
      <c r="P20" s="84"/>
      <c r="Q20" s="91">
        <f t="shared" si="4"/>
        <v>8</v>
      </c>
      <c r="R20" s="92">
        <f>R19+0.01</f>
        <v>0.17000000000000004</v>
      </c>
      <c r="S20" s="93">
        <f>ROUND((S23-S18)/(R23-R18)*(R20-R18)+S18,2)</f>
        <v>0.81</v>
      </c>
      <c r="T20" s="84"/>
      <c r="U20" s="91">
        <f t="shared" si="5"/>
        <v>7</v>
      </c>
      <c r="V20" s="92">
        <f>V19+0.01</f>
        <v>0.17000000000000004</v>
      </c>
      <c r="W20" s="93">
        <f>ROUND((W23-W18)/(V23-V18)*(V20-V18)+W18,2)</f>
        <v>0.87</v>
      </c>
      <c r="X20" s="84"/>
      <c r="Y20" s="30">
        <f>Y19</f>
        <v>6</v>
      </c>
      <c r="Z20" s="79">
        <f>Z19+0.01</f>
        <v>0.17000000000000004</v>
      </c>
      <c r="AA20" s="81">
        <f>ROUND((AA23-AA18)/(Z23-Z18)*(Z20-Z18)+AA18,2)</f>
        <v>0.92</v>
      </c>
      <c r="AB20" s="1"/>
      <c r="AC20" s="30">
        <f>AC19</f>
        <v>5</v>
      </c>
      <c r="AD20" s="79">
        <f>AD19+0.01</f>
        <v>0.17000000000000004</v>
      </c>
      <c r="AE20" s="81">
        <f>ROUND((AE23-AE18)/(AD23-AD18)*(AD20-AD18)+AE18,2)</f>
        <v>1.24</v>
      </c>
      <c r="AF20" s="1"/>
      <c r="AG20" s="30">
        <f>AG19</f>
        <v>4</v>
      </c>
      <c r="AH20" s="79">
        <f>AH19+0.01</f>
        <v>0.17000000000000004</v>
      </c>
      <c r="AI20" s="81">
        <f>ROUND((AI23-AI18)/(AH23-AH18)*(AH20-AH18)+AI18,2)</f>
        <v>1.72</v>
      </c>
      <c r="AJ20" s="1"/>
      <c r="AK20" s="30">
        <f>AK19</f>
        <v>3</v>
      </c>
      <c r="AL20" s="79">
        <f>AL19+0.01</f>
        <v>0.17000000000000004</v>
      </c>
      <c r="AM20" s="81">
        <f>ROUND((AM23-AM18)/(AL23-AL18)*(AL20-AL18)+AM18,2)</f>
        <v>2.52</v>
      </c>
    </row>
    <row r="21" spans="1:39">
      <c r="A21" s="30">
        <f t="shared" si="0"/>
        <v>12</v>
      </c>
      <c r="B21" s="79">
        <f>B20+0.01</f>
        <v>0.18000000000000005</v>
      </c>
      <c r="C21" s="81">
        <f>ROUND((C23-C18)/(B23-B18)*(B21-B18)+C18,2)</f>
        <v>0.81</v>
      </c>
      <c r="D21" s="84"/>
      <c r="E21" s="91">
        <f t="shared" si="1"/>
        <v>11</v>
      </c>
      <c r="F21" s="92">
        <f>F20+0.01</f>
        <v>0.18000000000000005</v>
      </c>
      <c r="G21" s="93">
        <f>ROUND((G23-G18)/(F23-F18)*(F21-F18)+G18,2)</f>
        <v>0.81</v>
      </c>
      <c r="H21" s="84"/>
      <c r="I21" s="91">
        <f t="shared" si="2"/>
        <v>10</v>
      </c>
      <c r="J21" s="92">
        <f>J20+0.01</f>
        <v>0.18000000000000005</v>
      </c>
      <c r="K21" s="93">
        <f>ROUND((K23-K18)/(J23-J18)*(J21-J18)+K18,2)</f>
        <v>0.81</v>
      </c>
      <c r="L21" s="1"/>
      <c r="M21" s="30">
        <f t="shared" si="3"/>
        <v>9</v>
      </c>
      <c r="N21" s="79">
        <f>N20+0.01</f>
        <v>0.18000000000000005</v>
      </c>
      <c r="O21" s="81">
        <f>ROUND((O23-O18)/(N23-N18)*(N21-N18)+O18,2)</f>
        <v>0.81</v>
      </c>
      <c r="P21" s="84"/>
      <c r="Q21" s="91">
        <f t="shared" si="4"/>
        <v>8</v>
      </c>
      <c r="R21" s="92">
        <f>R20+0.01</f>
        <v>0.18000000000000005</v>
      </c>
      <c r="S21" s="93">
        <f>ROUND((S23-S18)/(R23-R18)*(R21-R18)+S18,2)</f>
        <v>0.87</v>
      </c>
      <c r="T21" s="84"/>
      <c r="U21" s="91">
        <f t="shared" si="5"/>
        <v>7</v>
      </c>
      <c r="V21" s="92">
        <f>V20+0.01</f>
        <v>0.18000000000000005</v>
      </c>
      <c r="W21" s="93">
        <f>ROUND((W23-W18)/(V23-V18)*(V21-V18)+W18,2)</f>
        <v>0.92</v>
      </c>
      <c r="X21" s="84"/>
      <c r="Y21" s="30">
        <f>Y20</f>
        <v>6</v>
      </c>
      <c r="Z21" s="79">
        <f>Z20+0.01</f>
        <v>0.18000000000000005</v>
      </c>
      <c r="AA21" s="81">
        <f>ROUND((AA23-AA18)/(Z23-Z18)*(Z21-Z18)+AA18,2)</f>
        <v>0.98</v>
      </c>
      <c r="AB21" s="1"/>
      <c r="AC21" s="30">
        <f>AC20</f>
        <v>5</v>
      </c>
      <c r="AD21" s="79">
        <f>AD20+0.01</f>
        <v>0.18000000000000005</v>
      </c>
      <c r="AE21" s="81">
        <f>ROUND((AE23-AE18)/(AD23-AD18)*(AD21-AD18)+AE18,2)</f>
        <v>1.32</v>
      </c>
      <c r="AF21" s="1"/>
      <c r="AG21" s="30">
        <f>AG20</f>
        <v>4</v>
      </c>
      <c r="AH21" s="79">
        <f>AH20+0.01</f>
        <v>0.18000000000000005</v>
      </c>
      <c r="AI21" s="81">
        <f>ROUND((AI23-AI18)/(AH23-AH18)*(AH21-AH18)+AI18,2)</f>
        <v>1.83</v>
      </c>
      <c r="AJ21" s="1"/>
      <c r="AK21" s="30">
        <f>AK20</f>
        <v>3</v>
      </c>
      <c r="AL21" s="79">
        <f>AL20+0.01</f>
        <v>0.18000000000000005</v>
      </c>
      <c r="AM21" s="81">
        <f>ROUND((AM23-AM18)/(AL23-AL18)*(AL21-AL18)+AM18,2)</f>
        <v>2.68</v>
      </c>
    </row>
    <row r="22" spans="1:39">
      <c r="A22" s="30">
        <f t="shared" si="0"/>
        <v>12</v>
      </c>
      <c r="B22" s="79">
        <f>B21+0.01</f>
        <v>0.19000000000000006</v>
      </c>
      <c r="C22" s="81">
        <f>ROUND((C23-C18)/(B23-B18)*(B22-B18)+C18,2)</f>
        <v>0.85</v>
      </c>
      <c r="D22" s="84"/>
      <c r="E22" s="91">
        <f t="shared" si="1"/>
        <v>11</v>
      </c>
      <c r="F22" s="92">
        <f>F21+0.01</f>
        <v>0.19000000000000006</v>
      </c>
      <c r="G22" s="93">
        <f>ROUND((G23-G18)/(F23-F18)*(F22-F18)+G18,2)</f>
        <v>0.85</v>
      </c>
      <c r="H22" s="84"/>
      <c r="I22" s="91">
        <f t="shared" si="2"/>
        <v>10</v>
      </c>
      <c r="J22" s="92">
        <f>J21+0.01</f>
        <v>0.19000000000000006</v>
      </c>
      <c r="K22" s="93">
        <f>ROUND((K23-K18)/(J23-J18)*(J22-J18)+K18,2)</f>
        <v>0.85</v>
      </c>
      <c r="L22" s="1"/>
      <c r="M22" s="30">
        <f t="shared" si="3"/>
        <v>9</v>
      </c>
      <c r="N22" s="79">
        <f>N21+0.01</f>
        <v>0.19000000000000006</v>
      </c>
      <c r="O22" s="81">
        <f>ROUND((O23-O18)/(N23-N18)*(N22-N18)+O18,2)</f>
        <v>0.85</v>
      </c>
      <c r="P22" s="84"/>
      <c r="Q22" s="91">
        <f t="shared" si="4"/>
        <v>8</v>
      </c>
      <c r="R22" s="92">
        <f>R21+0.01</f>
        <v>0.19000000000000006</v>
      </c>
      <c r="S22" s="93">
        <f>ROUND((S23-S18)/(R23-R18)*(R22-R18)+S18,2)</f>
        <v>0.92</v>
      </c>
      <c r="T22" s="84"/>
      <c r="U22" s="91">
        <f t="shared" si="5"/>
        <v>7</v>
      </c>
      <c r="V22" s="92">
        <f>V21+0.01</f>
        <v>0.19000000000000006</v>
      </c>
      <c r="W22" s="93">
        <f>ROUND((W24-W19)/(V24-V19)*(V22-V19)+W19,2)</f>
        <v>0.97</v>
      </c>
      <c r="X22" s="84"/>
      <c r="Y22" s="30">
        <f>Y21</f>
        <v>6</v>
      </c>
      <c r="Z22" s="79">
        <f>Z21+0.01</f>
        <v>0.19000000000000006</v>
      </c>
      <c r="AA22" s="81">
        <f>ROUND((AA23-AA18)/(Z23-Z18)*(Z22-Z18)+AA18,2)</f>
        <v>1.04</v>
      </c>
      <c r="AB22" s="1"/>
      <c r="AC22" s="30">
        <f>AC21</f>
        <v>5</v>
      </c>
      <c r="AD22" s="79">
        <f>AD21+0.01</f>
        <v>0.19000000000000006</v>
      </c>
      <c r="AE22" s="81">
        <f>ROUND((AE23-AE18)/(AD23-AD18)*(AD22-AD18)+AE18,2)</f>
        <v>1.4</v>
      </c>
      <c r="AF22" s="1"/>
      <c r="AG22" s="30">
        <f>AG21</f>
        <v>4</v>
      </c>
      <c r="AH22" s="79">
        <f>AH21+0.01</f>
        <v>0.19000000000000006</v>
      </c>
      <c r="AI22" s="81">
        <f>ROUND((AI23-AI18)/(AH23-AH18)*(AH22-AH18)+AI18,2)</f>
        <v>1.95</v>
      </c>
      <c r="AJ22" s="1"/>
      <c r="AK22" s="30">
        <f>AK21</f>
        <v>3</v>
      </c>
      <c r="AL22" s="79">
        <f>AL21+0.01</f>
        <v>0.19000000000000006</v>
      </c>
      <c r="AM22" s="81">
        <f>ROUND((AM23-AM18)/(AL23-AL18)*(AL22-AL18)+AM18,2)</f>
        <v>2.84</v>
      </c>
    </row>
    <row r="23" spans="1:39">
      <c r="A23" s="30">
        <f t="shared" si="0"/>
        <v>12</v>
      </c>
      <c r="B23" s="31">
        <f>B18+50/1000</f>
        <v>0.2</v>
      </c>
      <c r="C23" s="32">
        <v>0.9</v>
      </c>
      <c r="D23" s="1"/>
      <c r="E23" s="91">
        <f t="shared" si="1"/>
        <v>11</v>
      </c>
      <c r="F23" s="89">
        <f>F18+50/1000</f>
        <v>0.2</v>
      </c>
      <c r="G23" s="94">
        <f>ROUND(($O23-$C23)/($A23-$M23)*($A23-E23)+$C23,2)</f>
        <v>0.9</v>
      </c>
      <c r="H23" s="1"/>
      <c r="I23" s="91">
        <f t="shared" si="2"/>
        <v>10</v>
      </c>
      <c r="J23" s="89">
        <f>J18+50/1000</f>
        <v>0.2</v>
      </c>
      <c r="K23" s="94">
        <f>ROUND(($O23-$C23)/($A23-$M23)*($A23-I23)+$C23,2)</f>
        <v>0.9</v>
      </c>
      <c r="L23" s="1"/>
      <c r="M23" s="30">
        <f t="shared" si="3"/>
        <v>9</v>
      </c>
      <c r="N23" s="31">
        <f>N18+50/1000</f>
        <v>0.2</v>
      </c>
      <c r="O23" s="32">
        <v>0.9</v>
      </c>
      <c r="P23" s="1"/>
      <c r="Q23" s="91">
        <f t="shared" si="4"/>
        <v>8</v>
      </c>
      <c r="R23" s="89">
        <f>R18+50/1000</f>
        <v>0.2</v>
      </c>
      <c r="S23" s="94">
        <f>ROUND(($AA23-$O23)/($M23-$Y23)*($M23-Q23)+$O23,2)</f>
        <v>0.97</v>
      </c>
      <c r="T23" s="1"/>
      <c r="U23" s="91">
        <f t="shared" si="5"/>
        <v>7</v>
      </c>
      <c r="V23" s="89">
        <f>V18+50/1000</f>
        <v>0.2</v>
      </c>
      <c r="W23" s="94">
        <f>ROUND(($AA23-$O23)/($M23-$Y23)*($M23-U23)+$O23,2)</f>
        <v>1.03</v>
      </c>
      <c r="X23" s="1"/>
      <c r="Y23" s="30">
        <f>Y18</f>
        <v>6</v>
      </c>
      <c r="Z23" s="31">
        <f>Z18+50/1000</f>
        <v>0.2</v>
      </c>
      <c r="AA23" s="32">
        <v>1.1000000000000001</v>
      </c>
      <c r="AB23" s="1"/>
      <c r="AC23" s="30">
        <f>AC18</f>
        <v>5</v>
      </c>
      <c r="AD23" s="31">
        <f>AD18+50/1000</f>
        <v>0.2</v>
      </c>
      <c r="AE23" s="32">
        <v>1.48</v>
      </c>
      <c r="AF23" s="1"/>
      <c r="AG23" s="30">
        <f>AG18</f>
        <v>4</v>
      </c>
      <c r="AH23" s="31">
        <f>AH18+50/1000</f>
        <v>0.2</v>
      </c>
      <c r="AI23" s="32">
        <v>2.0699999999999998</v>
      </c>
      <c r="AJ23" s="1"/>
      <c r="AK23" s="30">
        <f>AK18</f>
        <v>3</v>
      </c>
      <c r="AL23" s="31">
        <f>AL18+50/1000</f>
        <v>0.2</v>
      </c>
      <c r="AM23" s="32">
        <v>3</v>
      </c>
    </row>
    <row r="24" spans="1:39">
      <c r="A24" s="30">
        <f t="shared" si="0"/>
        <v>12</v>
      </c>
      <c r="B24" s="79">
        <f>B23+0.01</f>
        <v>0.21000000000000002</v>
      </c>
      <c r="C24" s="81">
        <f>ROUND((C28-C23)/(B28-B23)*(B24-B23)+C23,2)</f>
        <v>0.94</v>
      </c>
      <c r="D24" s="84"/>
      <c r="E24" s="91">
        <f t="shared" si="1"/>
        <v>11</v>
      </c>
      <c r="F24" s="92">
        <f>F23+0.01</f>
        <v>0.21000000000000002</v>
      </c>
      <c r="G24" s="93">
        <f>ROUND((G28-G23)/(F28-F23)*(F24-F23)+G23,2)</f>
        <v>0.94</v>
      </c>
      <c r="H24" s="84"/>
      <c r="I24" s="91">
        <f t="shared" si="2"/>
        <v>10</v>
      </c>
      <c r="J24" s="92">
        <f>J23+0.01</f>
        <v>0.21000000000000002</v>
      </c>
      <c r="K24" s="93">
        <f>ROUND((K28-K23)/(J28-J23)*(J24-J23)+K23,2)</f>
        <v>0.95</v>
      </c>
      <c r="L24" s="1"/>
      <c r="M24" s="30">
        <f t="shared" si="3"/>
        <v>9</v>
      </c>
      <c r="N24" s="79">
        <f>N23+0.01</f>
        <v>0.21000000000000002</v>
      </c>
      <c r="O24" s="81">
        <f>ROUND((O28-O23)/(N28-N23)*(N24-N23)+O23,2)</f>
        <v>0.95</v>
      </c>
      <c r="P24" s="84"/>
      <c r="Q24" s="91">
        <f t="shared" si="4"/>
        <v>8</v>
      </c>
      <c r="R24" s="92">
        <f>R23+0.01</f>
        <v>0.21000000000000002</v>
      </c>
      <c r="S24" s="93">
        <f>ROUND((S28-S23)/(R28-R23)*(R24-R23)+S23,2)</f>
        <v>1.02</v>
      </c>
      <c r="T24" s="84"/>
      <c r="U24" s="91">
        <f t="shared" si="5"/>
        <v>7</v>
      </c>
      <c r="V24" s="92">
        <f>V23+0.01</f>
        <v>0.21000000000000002</v>
      </c>
      <c r="W24" s="93">
        <f>ROUND((W28-W23)/(V28-V23)*(V24-V23)+W23,2)</f>
        <v>1.08</v>
      </c>
      <c r="X24" s="84"/>
      <c r="Y24" s="30">
        <f>Y23</f>
        <v>6</v>
      </c>
      <c r="Z24" s="79">
        <f>Z23+0.01</f>
        <v>0.21000000000000002</v>
      </c>
      <c r="AA24" s="81">
        <f>ROUND((AA28-AA23)/(Z28-Z23)*(Z24-Z23)+AA23,2)</f>
        <v>1.1499999999999999</v>
      </c>
      <c r="AB24" s="1"/>
      <c r="AC24" s="30">
        <f>AC23</f>
        <v>5</v>
      </c>
      <c r="AD24" s="79">
        <f>AD23+0.01</f>
        <v>0.21000000000000002</v>
      </c>
      <c r="AE24" s="81">
        <f>ROUND((AE28-AE23)/(AD28-AD23)*(AD24-AD23)+AE23,2)</f>
        <v>1.54</v>
      </c>
      <c r="AF24" s="1"/>
      <c r="AG24" s="30">
        <f>AG23</f>
        <v>4</v>
      </c>
      <c r="AH24" s="79">
        <f>AH23+0.01</f>
        <v>0.21000000000000002</v>
      </c>
      <c r="AI24" s="81">
        <f>ROUND((AI28-AI23)/(AH28-AH23)*(AH24-AH23)+AI23,2)</f>
        <v>2.15</v>
      </c>
      <c r="AJ24" s="1"/>
      <c r="AK24" s="30">
        <f>AK23</f>
        <v>3</v>
      </c>
      <c r="AL24" s="79">
        <f>AL23+0.01</f>
        <v>0.21000000000000002</v>
      </c>
      <c r="AM24" s="81">
        <f>ROUND((AM28-AM23)/(AL28-AL23)*(AL24-AL23)+AM23,2)</f>
        <v>3.12</v>
      </c>
    </row>
    <row r="25" spans="1:39">
      <c r="A25" s="30">
        <f t="shared" si="0"/>
        <v>12</v>
      </c>
      <c r="B25" s="79">
        <f>B24+0.01</f>
        <v>0.22000000000000003</v>
      </c>
      <c r="C25" s="81">
        <f>ROUND((C28-C23)/(B28-B23)*(B25-B23)+C23,2)</f>
        <v>0.98</v>
      </c>
      <c r="D25" s="84"/>
      <c r="E25" s="91">
        <f t="shared" si="1"/>
        <v>11</v>
      </c>
      <c r="F25" s="92">
        <f>F24+0.01</f>
        <v>0.22000000000000003</v>
      </c>
      <c r="G25" s="93">
        <f>ROUND((G28-G23)/(F28-F23)*(F25-F23)+G23,2)</f>
        <v>0.99</v>
      </c>
      <c r="H25" s="84"/>
      <c r="I25" s="91">
        <f t="shared" si="2"/>
        <v>10</v>
      </c>
      <c r="J25" s="92">
        <f>J24+0.01</f>
        <v>0.22000000000000003</v>
      </c>
      <c r="K25" s="93">
        <f>ROUND((K28-K23)/(J28-J23)*(J25-J23)+K23,2)</f>
        <v>0.99</v>
      </c>
      <c r="L25" s="1"/>
      <c r="M25" s="30">
        <f t="shared" si="3"/>
        <v>9</v>
      </c>
      <c r="N25" s="79">
        <f>N24+0.01</f>
        <v>0.22000000000000003</v>
      </c>
      <c r="O25" s="81">
        <f>ROUND((O28-O23)/(N28-N23)*(N25-N23)+O23,2)</f>
        <v>1</v>
      </c>
      <c r="P25" s="84"/>
      <c r="Q25" s="91">
        <f t="shared" si="4"/>
        <v>8</v>
      </c>
      <c r="R25" s="92">
        <f>R24+0.01</f>
        <v>0.22000000000000003</v>
      </c>
      <c r="S25" s="93">
        <f>ROUND((S28-S23)/(R28-R23)*(R25-R23)+S23,2)</f>
        <v>1.07</v>
      </c>
      <c r="T25" s="84"/>
      <c r="U25" s="91">
        <f t="shared" si="5"/>
        <v>7</v>
      </c>
      <c r="V25" s="92">
        <f>V24+0.01</f>
        <v>0.22000000000000003</v>
      </c>
      <c r="W25" s="93">
        <f>ROUND((W28-W23)/(V28-V23)*(V25-V23)+W23,2)</f>
        <v>1.1299999999999999</v>
      </c>
      <c r="X25" s="84"/>
      <c r="Y25" s="30">
        <f>Y24</f>
        <v>6</v>
      </c>
      <c r="Z25" s="79">
        <f>Z24+0.01</f>
        <v>0.22000000000000003</v>
      </c>
      <c r="AA25" s="81">
        <f>ROUND((AA28-AA23)/(Z28-Z23)*(Z25-Z23)+AA23,2)</f>
        <v>1.2</v>
      </c>
      <c r="AB25" s="1"/>
      <c r="AC25" s="30">
        <f>AC24</f>
        <v>5</v>
      </c>
      <c r="AD25" s="79">
        <f>AD24+0.01</f>
        <v>0.22000000000000003</v>
      </c>
      <c r="AE25" s="81">
        <f>ROUND((AE28-AE23)/(AD28-AD23)*(AD25-AD23)+AE23,2)</f>
        <v>1.61</v>
      </c>
      <c r="AF25" s="1"/>
      <c r="AG25" s="30">
        <f>AG24</f>
        <v>4</v>
      </c>
      <c r="AH25" s="79">
        <f>AH24+0.01</f>
        <v>0.22000000000000003</v>
      </c>
      <c r="AI25" s="81">
        <f>ROUND((AI28-AI23)/(AH28-AH23)*(AH25-AH23)+AI23,2)</f>
        <v>2.2200000000000002</v>
      </c>
      <c r="AJ25" s="1"/>
      <c r="AK25" s="30">
        <f>AK24</f>
        <v>3</v>
      </c>
      <c r="AL25" s="79">
        <f>AL24+0.01</f>
        <v>0.22000000000000003</v>
      </c>
      <c r="AM25" s="81">
        <f>ROUND((AM28-AM23)/(AL28-AL23)*(AL25-AL23)+AM23,2)</f>
        <v>3.24</v>
      </c>
    </row>
    <row r="26" spans="1:39">
      <c r="A26" s="30">
        <f t="shared" si="0"/>
        <v>12</v>
      </c>
      <c r="B26" s="79">
        <f>B25+0.01</f>
        <v>0.23000000000000004</v>
      </c>
      <c r="C26" s="81">
        <f>ROUND((C28-C23)/(B28-B23)*(B26-B23)+C23,2)</f>
        <v>1.02</v>
      </c>
      <c r="D26" s="84"/>
      <c r="E26" s="91">
        <f t="shared" si="1"/>
        <v>11</v>
      </c>
      <c r="F26" s="92">
        <f>F25+0.01</f>
        <v>0.23000000000000004</v>
      </c>
      <c r="G26" s="93">
        <f>ROUND((G28-G23)/(F28-F23)*(F26-F23)+G23,2)</f>
        <v>1.03</v>
      </c>
      <c r="H26" s="84"/>
      <c r="I26" s="91">
        <f t="shared" si="2"/>
        <v>10</v>
      </c>
      <c r="J26" s="92">
        <f>J25+0.01</f>
        <v>0.23000000000000004</v>
      </c>
      <c r="K26" s="93">
        <f>ROUND((K28-K23)/(J28-J23)*(J26-J23)+K23,2)</f>
        <v>1.04</v>
      </c>
      <c r="L26" s="1"/>
      <c r="M26" s="30">
        <f t="shared" si="3"/>
        <v>9</v>
      </c>
      <c r="N26" s="79">
        <f>N25+0.01</f>
        <v>0.23000000000000004</v>
      </c>
      <c r="O26" s="81">
        <f>ROUND((O28-O23)/(N28-N23)*(N26-N23)+O23,2)</f>
        <v>1.05</v>
      </c>
      <c r="P26" s="84"/>
      <c r="Q26" s="91">
        <f t="shared" si="4"/>
        <v>8</v>
      </c>
      <c r="R26" s="92">
        <f>R25+0.01</f>
        <v>0.23000000000000004</v>
      </c>
      <c r="S26" s="93">
        <f>ROUND((S28-S23)/(R28-R23)*(R26-R23)+S23,2)</f>
        <v>1.1200000000000001</v>
      </c>
      <c r="T26" s="84"/>
      <c r="U26" s="91">
        <f t="shared" si="5"/>
        <v>7</v>
      </c>
      <c r="V26" s="92">
        <f>V25+0.01</f>
        <v>0.23000000000000004</v>
      </c>
      <c r="W26" s="93">
        <f>ROUND((W28-W23)/(V28-V23)*(V26-V23)+W23,2)</f>
        <v>1.18</v>
      </c>
      <c r="X26" s="84"/>
      <c r="Y26" s="30">
        <f>Y25</f>
        <v>6</v>
      </c>
      <c r="Z26" s="79">
        <f>Z25+0.01</f>
        <v>0.23000000000000004</v>
      </c>
      <c r="AA26" s="81">
        <f>ROUND((AA28-AA23)/(Z28-Z23)*(Z26-Z23)+AA23,2)</f>
        <v>1.25</v>
      </c>
      <c r="AB26" s="1"/>
      <c r="AC26" s="30">
        <f>AC25</f>
        <v>5</v>
      </c>
      <c r="AD26" s="79">
        <f>AD25+0.01</f>
        <v>0.23000000000000004</v>
      </c>
      <c r="AE26" s="81">
        <f>ROUND((AE28-AE23)/(AD28-AD23)*(AD26-AD23)+AE23,2)</f>
        <v>1.67</v>
      </c>
      <c r="AF26" s="1"/>
      <c r="AG26" s="30">
        <f>AG25</f>
        <v>4</v>
      </c>
      <c r="AH26" s="79">
        <f>AH25+0.01</f>
        <v>0.23000000000000004</v>
      </c>
      <c r="AI26" s="81">
        <f>ROUND((AI28-AI23)/(AH28-AH23)*(AH26-AH23)+AI23,2)</f>
        <v>2.2999999999999998</v>
      </c>
      <c r="AJ26" s="1"/>
      <c r="AK26" s="30">
        <f>AK25</f>
        <v>3</v>
      </c>
      <c r="AL26" s="79">
        <f>AL25+0.01</f>
        <v>0.23000000000000004</v>
      </c>
      <c r="AM26" s="81">
        <f>ROUND((AM28-AM23)/(AL28-AL23)*(AL26-AL23)+AM23,2)</f>
        <v>3.36</v>
      </c>
    </row>
    <row r="27" spans="1:39">
      <c r="A27" s="30">
        <f t="shared" si="0"/>
        <v>12</v>
      </c>
      <c r="B27" s="79">
        <f>B26+0.01</f>
        <v>0.24000000000000005</v>
      </c>
      <c r="C27" s="81">
        <f>ROUND((C28-C23)/(B28-B23)*(B27-B23)+C23,2)</f>
        <v>1.06</v>
      </c>
      <c r="D27" s="84"/>
      <c r="E27" s="91">
        <f t="shared" si="1"/>
        <v>11</v>
      </c>
      <c r="F27" s="92">
        <f>F26+0.01</f>
        <v>0.24000000000000005</v>
      </c>
      <c r="G27" s="93">
        <f>ROUND((G28-G23)/(F28-F23)*(F27-F23)+G23,2)</f>
        <v>1.08</v>
      </c>
      <c r="H27" s="84"/>
      <c r="I27" s="91">
        <f t="shared" si="2"/>
        <v>10</v>
      </c>
      <c r="J27" s="92">
        <f>J26+0.01</f>
        <v>0.24000000000000005</v>
      </c>
      <c r="K27" s="93">
        <f>ROUND((K28-K23)/(J28-J23)*(J27-J23)+K23,2)</f>
        <v>1.08</v>
      </c>
      <c r="L27" s="1"/>
      <c r="M27" s="30">
        <f t="shared" si="3"/>
        <v>9</v>
      </c>
      <c r="N27" s="79">
        <f>N26+0.01</f>
        <v>0.24000000000000005</v>
      </c>
      <c r="O27" s="81">
        <f>ROUND((O28-O23)/(N28-N23)*(N27-N23)+O23,2)</f>
        <v>1.1000000000000001</v>
      </c>
      <c r="P27" s="84"/>
      <c r="Q27" s="91">
        <f t="shared" si="4"/>
        <v>8</v>
      </c>
      <c r="R27" s="92">
        <f>R26+0.01</f>
        <v>0.24000000000000005</v>
      </c>
      <c r="S27" s="93">
        <f>ROUND((S28-S23)/(R28-R23)*(R27-R23)+S23,2)</f>
        <v>1.17</v>
      </c>
      <c r="T27" s="84"/>
      <c r="U27" s="91">
        <f t="shared" si="5"/>
        <v>7</v>
      </c>
      <c r="V27" s="92">
        <f>V26+0.01</f>
        <v>0.24000000000000005</v>
      </c>
      <c r="W27" s="93">
        <f>ROUND((W28-W23)/(V28-V23)*(V27-V23)+W23,2)</f>
        <v>1.23</v>
      </c>
      <c r="X27" s="84"/>
      <c r="Y27" s="30">
        <f>Y26</f>
        <v>6</v>
      </c>
      <c r="Z27" s="79">
        <f>Z26+0.01</f>
        <v>0.24000000000000005</v>
      </c>
      <c r="AA27" s="81">
        <f>ROUND((AA28-AA23)/(Z28-Z23)*(Z27-Z23)+AA23,2)</f>
        <v>1.3</v>
      </c>
      <c r="AB27" s="1"/>
      <c r="AC27" s="30">
        <f>AC26</f>
        <v>5</v>
      </c>
      <c r="AD27" s="79">
        <f>AD26+0.01</f>
        <v>0.24000000000000005</v>
      </c>
      <c r="AE27" s="81">
        <f>ROUND((AE28-AE23)/(AD28-AD23)*(AD27-AD23)+AE23,2)</f>
        <v>1.74</v>
      </c>
      <c r="AF27" s="1"/>
      <c r="AG27" s="30">
        <f>AG26</f>
        <v>4</v>
      </c>
      <c r="AH27" s="79">
        <f>AH26+0.01</f>
        <v>0.24000000000000005</v>
      </c>
      <c r="AI27" s="81">
        <f>ROUND((AI28-AI23)/(AH28-AH23)*(AH27-AH23)+AI23,2)</f>
        <v>2.37</v>
      </c>
      <c r="AJ27" s="1"/>
      <c r="AK27" s="30">
        <f>AK26</f>
        <v>3</v>
      </c>
      <c r="AL27" s="79">
        <f>AL26+0.01</f>
        <v>0.24000000000000005</v>
      </c>
      <c r="AM27" s="81">
        <f>ROUND((AM28-AM23)/(AL28-AL23)*(AL27-AL23)+AM23,2)</f>
        <v>3.48</v>
      </c>
    </row>
    <row r="28" spans="1:39">
      <c r="A28" s="30">
        <f t="shared" si="0"/>
        <v>12</v>
      </c>
      <c r="B28" s="31">
        <f>B23+50/1000</f>
        <v>0.25</v>
      </c>
      <c r="C28" s="32">
        <v>1.1000000000000001</v>
      </c>
      <c r="D28" s="1"/>
      <c r="E28" s="91">
        <f t="shared" si="1"/>
        <v>11</v>
      </c>
      <c r="F28" s="89">
        <f>F23+50/1000</f>
        <v>0.25</v>
      </c>
      <c r="G28" s="94">
        <f>ROUND(($O28-$C28)/($A28-$M28)*($A28-E28)+$C28,2)</f>
        <v>1.1200000000000001</v>
      </c>
      <c r="H28" s="1"/>
      <c r="I28" s="91">
        <f t="shared" si="2"/>
        <v>10</v>
      </c>
      <c r="J28" s="89">
        <f>J23+50/1000</f>
        <v>0.25</v>
      </c>
      <c r="K28" s="94">
        <f>ROUND(($O28-$C28)/($A28-$M28)*($A28-I28)+$C28,2)</f>
        <v>1.1299999999999999</v>
      </c>
      <c r="L28" s="1"/>
      <c r="M28" s="30">
        <f>M23</f>
        <v>9</v>
      </c>
      <c r="N28" s="31">
        <f>N23+50/1000</f>
        <v>0.25</v>
      </c>
      <c r="O28" s="32">
        <v>1.1499999999999999</v>
      </c>
      <c r="P28" s="1"/>
      <c r="Q28" s="91">
        <f t="shared" si="4"/>
        <v>8</v>
      </c>
      <c r="R28" s="89">
        <f>R23+50/1000</f>
        <v>0.25</v>
      </c>
      <c r="S28" s="94">
        <f>ROUND(($AA28-$O28)/($M28-$Y28)*($M28-Q28)+$O28,2)</f>
        <v>1.22</v>
      </c>
      <c r="T28" s="1"/>
      <c r="U28" s="91">
        <f t="shared" si="5"/>
        <v>7</v>
      </c>
      <c r="V28" s="89">
        <f>V23+50/1000</f>
        <v>0.25</v>
      </c>
      <c r="W28" s="94">
        <f>ROUND(($AA28-$O28)/($M28-$Y28)*($M28-U28)+$O28,2)</f>
        <v>1.28</v>
      </c>
      <c r="X28" s="1"/>
      <c r="Y28" s="30">
        <f>Y23</f>
        <v>6</v>
      </c>
      <c r="Z28" s="31">
        <f>Z23+50/1000</f>
        <v>0.25</v>
      </c>
      <c r="AA28" s="33">
        <v>1.35</v>
      </c>
      <c r="AB28" s="1"/>
      <c r="AC28" s="30">
        <f>AC23</f>
        <v>5</v>
      </c>
      <c r="AD28" s="31">
        <f>AD23+50/1000</f>
        <v>0.25</v>
      </c>
      <c r="AE28" s="32">
        <v>1.8</v>
      </c>
      <c r="AF28" s="1"/>
      <c r="AG28" s="30">
        <f>AG23</f>
        <v>4</v>
      </c>
      <c r="AH28" s="31">
        <f>AH23+50/1000</f>
        <v>0.25</v>
      </c>
      <c r="AI28" s="32">
        <v>2.4500000000000002</v>
      </c>
      <c r="AJ28" s="1"/>
      <c r="AK28" s="30">
        <f>AK23</f>
        <v>3</v>
      </c>
      <c r="AL28" s="31">
        <f>AL23+50/1000</f>
        <v>0.25</v>
      </c>
      <c r="AM28" s="32">
        <v>3.6</v>
      </c>
    </row>
    <row r="29" spans="1:39">
      <c r="A29" s="30">
        <f t="shared" si="0"/>
        <v>12</v>
      </c>
      <c r="B29" s="79">
        <f>B28+0.01</f>
        <v>0.26</v>
      </c>
      <c r="C29" s="81">
        <f>ROUND((C33-C28)/(B33-B28)*(B29-B28)+C28,2)</f>
        <v>1.1399999999999999</v>
      </c>
      <c r="D29" s="84"/>
      <c r="E29" s="91">
        <f t="shared" si="1"/>
        <v>11</v>
      </c>
      <c r="F29" s="92">
        <f>F28+0.01</f>
        <v>0.26</v>
      </c>
      <c r="G29" s="93">
        <f>ROUND((G33-G28)/(F33-F28)*(F29-F28)+G28,2)</f>
        <v>1.1599999999999999</v>
      </c>
      <c r="H29" s="84"/>
      <c r="I29" s="91">
        <f t="shared" si="2"/>
        <v>10</v>
      </c>
      <c r="J29" s="92">
        <f>J28+0.01</f>
        <v>0.26</v>
      </c>
      <c r="K29" s="93">
        <f>ROUND((K33-K28)/(J33-J28)*(J29-J28)+K28,2)</f>
        <v>1.17</v>
      </c>
      <c r="L29" s="1"/>
      <c r="M29" s="30">
        <f>M28</f>
        <v>9</v>
      </c>
      <c r="N29" s="79">
        <f>N28+0.01</f>
        <v>0.26</v>
      </c>
      <c r="O29" s="81">
        <f>ROUND((O33-O28)/(N33-N28)*(N29-N28)+O28,2)</f>
        <v>1.19</v>
      </c>
      <c r="P29" s="84"/>
      <c r="Q29" s="91">
        <f t="shared" si="4"/>
        <v>8</v>
      </c>
      <c r="R29" s="92">
        <f>R28+0.01</f>
        <v>0.26</v>
      </c>
      <c r="S29" s="93">
        <f>ROUND((S33-S28)/(R33-R28)*(R29-R28)+S28,2)</f>
        <v>1.27</v>
      </c>
      <c r="T29" s="84"/>
      <c r="U29" s="91">
        <f t="shared" si="5"/>
        <v>7</v>
      </c>
      <c r="V29" s="92">
        <f>V28+0.01</f>
        <v>0.26</v>
      </c>
      <c r="W29" s="93">
        <f>ROUND((W33-W28)/(V33-V28)*(V29-V28)+W28,2)</f>
        <v>1.34</v>
      </c>
      <c r="X29" s="84"/>
      <c r="Y29" s="30">
        <f>Y28</f>
        <v>6</v>
      </c>
      <c r="Z29" s="79">
        <f>Z28+0.01</f>
        <v>0.26</v>
      </c>
      <c r="AA29" s="81">
        <f>ROUND((AA33-AA28)/(Z33-Z28)*(Z29-Z28)+AA28,2)</f>
        <v>1.41</v>
      </c>
      <c r="AB29" s="1"/>
      <c r="AC29" s="30">
        <f>AC28</f>
        <v>5</v>
      </c>
      <c r="AD29" s="79">
        <f>AD28+0.01</f>
        <v>0.26</v>
      </c>
      <c r="AE29" s="81">
        <f>ROUND((AE33-AE28)/(AD33-AD28)*(AD29-AD28)+AE28,2)</f>
        <v>1.87</v>
      </c>
      <c r="AF29" s="1"/>
      <c r="AG29" s="30">
        <f>AG28</f>
        <v>4</v>
      </c>
      <c r="AH29" s="79">
        <f>AH28+0.01</f>
        <v>0.26</v>
      </c>
      <c r="AI29" s="81">
        <f>ROUND((AI33-AI28)/(AH33-AH28)*(AH29-AH28)+AI28,2)</f>
        <v>2.5499999999999998</v>
      </c>
      <c r="AJ29" s="1"/>
      <c r="AK29" s="30">
        <f>AK28</f>
        <v>3</v>
      </c>
      <c r="AL29" s="79">
        <f>AL28+0.01</f>
        <v>0.26</v>
      </c>
      <c r="AM29" s="81">
        <f>ROUND((AM33-AM28)/(AL33-AL28)*(AL29-AL28)+AM28,2)</f>
        <v>3.73</v>
      </c>
    </row>
    <row r="30" spans="1:39">
      <c r="A30" s="30">
        <f t="shared" si="0"/>
        <v>12</v>
      </c>
      <c r="B30" s="79">
        <f>B29+0.01</f>
        <v>0.27</v>
      </c>
      <c r="C30" s="81">
        <f>ROUND((C33-C28)/(B33-B28)*(B30-B28)+C28,2)</f>
        <v>1.18</v>
      </c>
      <c r="D30" s="84"/>
      <c r="E30" s="91">
        <f t="shared" si="1"/>
        <v>11</v>
      </c>
      <c r="F30" s="92">
        <f>F29+0.01</f>
        <v>0.27</v>
      </c>
      <c r="G30" s="93">
        <f>ROUND((G33-G28)/(F33-F28)*(F30-F28)+G28,2)</f>
        <v>1.2</v>
      </c>
      <c r="H30" s="84"/>
      <c r="I30" s="91">
        <f t="shared" si="2"/>
        <v>10</v>
      </c>
      <c r="J30" s="92">
        <f>J29+0.01</f>
        <v>0.27</v>
      </c>
      <c r="K30" s="93">
        <f>ROUND((K33-K28)/(J33-J28)*(J30-J28)+K28,2)</f>
        <v>1.22</v>
      </c>
      <c r="L30" s="1"/>
      <c r="M30" s="30">
        <f>M29</f>
        <v>9</v>
      </c>
      <c r="N30" s="79">
        <f>N29+0.01</f>
        <v>0.27</v>
      </c>
      <c r="O30" s="81">
        <f>ROUND((O33-O28)/(N33-N28)*(N30-N28)+O28,2)</f>
        <v>1.24</v>
      </c>
      <c r="P30" s="84"/>
      <c r="Q30" s="91">
        <f t="shared" si="4"/>
        <v>8</v>
      </c>
      <c r="R30" s="92">
        <f>R29+0.01</f>
        <v>0.27</v>
      </c>
      <c r="S30" s="93">
        <f>ROUND((S33-S28)/(R33-R28)*(R30-R28)+S28,2)</f>
        <v>1.32</v>
      </c>
      <c r="T30" s="84"/>
      <c r="U30" s="91">
        <f t="shared" si="5"/>
        <v>7</v>
      </c>
      <c r="V30" s="92">
        <f>V29+0.01</f>
        <v>0.27</v>
      </c>
      <c r="W30" s="93">
        <f>ROUND((W33-W28)/(V33-V28)*(V30-V28)+W28,2)</f>
        <v>1.39</v>
      </c>
      <c r="X30" s="84"/>
      <c r="Y30" s="30">
        <f>Y29</f>
        <v>6</v>
      </c>
      <c r="Z30" s="79">
        <f>Z29+0.01</f>
        <v>0.27</v>
      </c>
      <c r="AA30" s="81">
        <f>ROUND((AA33-AA28)/(Z33-Z28)*(Z30-Z28)+AA28,2)</f>
        <v>1.47</v>
      </c>
      <c r="AB30" s="1"/>
      <c r="AC30" s="30">
        <f>AC29</f>
        <v>5</v>
      </c>
      <c r="AD30" s="79">
        <f>AD29+0.01</f>
        <v>0.27</v>
      </c>
      <c r="AE30" s="81">
        <f>ROUND((AE33-AE28)/(AD33-AD28)*(AD30-AD28)+AE28,2)</f>
        <v>1.94</v>
      </c>
      <c r="AF30" s="1"/>
      <c r="AG30" s="30">
        <f>AG29</f>
        <v>4</v>
      </c>
      <c r="AH30" s="79">
        <f>AH29+0.01</f>
        <v>0.27</v>
      </c>
      <c r="AI30" s="81">
        <f>ROUND((AI33-AI28)/(AH33-AH28)*(AH30-AH28)+AI28,2)</f>
        <v>2.65</v>
      </c>
      <c r="AJ30" s="1"/>
      <c r="AK30" s="30">
        <f>AK29</f>
        <v>3</v>
      </c>
      <c r="AL30" s="79">
        <f>AL29+0.01</f>
        <v>0.27</v>
      </c>
      <c r="AM30" s="81">
        <f>ROUND((AM33-AM28)/(AL33-AL28)*(AL30-AL28)+AM28,2)</f>
        <v>3.86</v>
      </c>
    </row>
    <row r="31" spans="1:39">
      <c r="A31" s="30">
        <f t="shared" si="0"/>
        <v>12</v>
      </c>
      <c r="B31" s="79">
        <f>B30+0.01</f>
        <v>0.28000000000000003</v>
      </c>
      <c r="C31" s="81">
        <f>ROUND((C33-C28)/(B33-B28)*(B31-B28)+C28,2)</f>
        <v>1.22</v>
      </c>
      <c r="D31" s="84"/>
      <c r="E31" s="91">
        <f t="shared" si="1"/>
        <v>11</v>
      </c>
      <c r="F31" s="92">
        <f>F30+0.01</f>
        <v>0.28000000000000003</v>
      </c>
      <c r="G31" s="93">
        <f>ROUND((G33-G28)/(F33-F28)*(F31-F28)+G28,2)</f>
        <v>1.24</v>
      </c>
      <c r="H31" s="84"/>
      <c r="I31" s="91">
        <f t="shared" si="2"/>
        <v>10</v>
      </c>
      <c r="J31" s="92">
        <f>J30+0.01</f>
        <v>0.28000000000000003</v>
      </c>
      <c r="K31" s="93">
        <f>ROUND((K33-K28)/(J33-J28)*(J31-J28)+K28,2)</f>
        <v>1.26</v>
      </c>
      <c r="L31" s="1"/>
      <c r="M31" s="30">
        <f>M30</f>
        <v>9</v>
      </c>
      <c r="N31" s="79">
        <f>N30+0.01</f>
        <v>0.28000000000000003</v>
      </c>
      <c r="O31" s="81">
        <f>ROUND((O33-O28)/(N33-N28)*(N31-N28)+O28,2)</f>
        <v>1.28</v>
      </c>
      <c r="P31" s="84"/>
      <c r="Q31" s="91">
        <f t="shared" si="4"/>
        <v>8</v>
      </c>
      <c r="R31" s="92">
        <f>R30+0.01</f>
        <v>0.28000000000000003</v>
      </c>
      <c r="S31" s="93">
        <f>ROUND((S33-S28)/(R33-R28)*(R31-R28)+S28,2)</f>
        <v>1.36</v>
      </c>
      <c r="T31" s="84"/>
      <c r="U31" s="91">
        <f t="shared" si="5"/>
        <v>7</v>
      </c>
      <c r="V31" s="92">
        <f>V30+0.01</f>
        <v>0.28000000000000003</v>
      </c>
      <c r="W31" s="93">
        <f>ROUND((W33-W28)/(V33-V28)*(V31-V28)+W28,2)</f>
        <v>1.45</v>
      </c>
      <c r="X31" s="84"/>
      <c r="Y31" s="30">
        <f>Y30</f>
        <v>6</v>
      </c>
      <c r="Z31" s="79">
        <f>Z30+0.01</f>
        <v>0.28000000000000003</v>
      </c>
      <c r="AA31" s="81">
        <f>ROUND((AA33-AA28)/(Z33-Z28)*(Z31-Z28)+AA28,2)</f>
        <v>1.53</v>
      </c>
      <c r="AB31" s="1"/>
      <c r="AC31" s="30">
        <f>AC30</f>
        <v>5</v>
      </c>
      <c r="AD31" s="79">
        <f>AD30+0.01</f>
        <v>0.28000000000000003</v>
      </c>
      <c r="AE31" s="81">
        <f>ROUND((AE33-AE28)/(AD33-AD28)*(AD31-AD28)+AE28,2)</f>
        <v>2.0099999999999998</v>
      </c>
      <c r="AF31" s="1"/>
      <c r="AG31" s="30">
        <f>AG30</f>
        <v>4</v>
      </c>
      <c r="AH31" s="79">
        <f>AH30+0.01</f>
        <v>0.28000000000000003</v>
      </c>
      <c r="AI31" s="81">
        <f>ROUND((AI33-AI28)/(AH33-AH28)*(AH31-AH28)+AI28,2)</f>
        <v>2.75</v>
      </c>
      <c r="AJ31" s="1"/>
      <c r="AK31" s="30">
        <f>AK30</f>
        <v>3</v>
      </c>
      <c r="AL31" s="79">
        <f>AL30+0.01</f>
        <v>0.28000000000000003</v>
      </c>
      <c r="AM31" s="81">
        <f>ROUND((AM33-AM28)/(AL33-AL28)*(AL31-AL28)+AM28,2)</f>
        <v>3.99</v>
      </c>
    </row>
    <row r="32" spans="1:39">
      <c r="A32" s="30">
        <f t="shared" si="0"/>
        <v>12</v>
      </c>
      <c r="B32" s="79">
        <f>B31+0.01</f>
        <v>0.29000000000000004</v>
      </c>
      <c r="C32" s="81">
        <f>ROUND((C33-C28)/(B33-B28)*(B32-B28)+C28,2)</f>
        <v>1.26</v>
      </c>
      <c r="D32" s="84"/>
      <c r="E32" s="91">
        <f t="shared" si="1"/>
        <v>11</v>
      </c>
      <c r="F32" s="92">
        <f>F31+0.01</f>
        <v>0.29000000000000004</v>
      </c>
      <c r="G32" s="93">
        <f>ROUND((G33-G28)/(F33-F28)*(F32-F28)+G28,2)</f>
        <v>1.28</v>
      </c>
      <c r="H32" s="84"/>
      <c r="I32" s="91">
        <f t="shared" si="2"/>
        <v>10</v>
      </c>
      <c r="J32" s="92">
        <f>J31+0.01</f>
        <v>0.29000000000000004</v>
      </c>
      <c r="K32" s="93">
        <f>ROUND((K33-K28)/(J33-J28)*(J32-J28)+K28,2)</f>
        <v>1.31</v>
      </c>
      <c r="L32" s="1"/>
      <c r="M32" s="30">
        <f>M31</f>
        <v>9</v>
      </c>
      <c r="N32" s="79">
        <f>N31+0.01</f>
        <v>0.29000000000000004</v>
      </c>
      <c r="O32" s="81">
        <f>ROUND((O33-O28)/(N33-N28)*(N32-N28)+O28,2)</f>
        <v>1.33</v>
      </c>
      <c r="P32" s="84"/>
      <c r="Q32" s="91">
        <f t="shared" si="4"/>
        <v>8</v>
      </c>
      <c r="R32" s="92">
        <f>R31+0.01</f>
        <v>0.29000000000000004</v>
      </c>
      <c r="S32" s="93">
        <f>ROUND((S33-S28)/(R33-R28)*(R32-R28)+S28,2)</f>
        <v>1.41</v>
      </c>
      <c r="T32" s="84"/>
      <c r="U32" s="91">
        <f t="shared" si="5"/>
        <v>7</v>
      </c>
      <c r="V32" s="92">
        <f>V31+0.01</f>
        <v>0.29000000000000004</v>
      </c>
      <c r="W32" s="93">
        <f>ROUND((W33-W28)/(V33-V28)*(V32-V28)+W28,2)</f>
        <v>1.5</v>
      </c>
      <c r="X32" s="84"/>
      <c r="Y32" s="30">
        <f>Y31</f>
        <v>6</v>
      </c>
      <c r="Z32" s="79">
        <f>Z31+0.01</f>
        <v>0.29000000000000004</v>
      </c>
      <c r="AA32" s="81">
        <f>ROUND((AA33-AA28)/(Z33-Z28)*(Z32-Z28)+AA28,2)</f>
        <v>1.59</v>
      </c>
      <c r="AB32" s="1"/>
      <c r="AC32" s="30">
        <f>AC31</f>
        <v>5</v>
      </c>
      <c r="AD32" s="79">
        <f>AD31+0.01</f>
        <v>0.29000000000000004</v>
      </c>
      <c r="AE32" s="81">
        <f>ROUND((AE33-AE28)/(AD33-AD28)*(AD32-AD28)+AE28,2)</f>
        <v>2.08</v>
      </c>
      <c r="AF32" s="1"/>
      <c r="AG32" s="30">
        <f>AG31</f>
        <v>4</v>
      </c>
      <c r="AH32" s="79">
        <f>AH31+0.01</f>
        <v>0.29000000000000004</v>
      </c>
      <c r="AI32" s="81">
        <f>ROUND((AI33-AI28)/(AH33-AH28)*(AH32-AH28)+AI28,2)</f>
        <v>2.85</v>
      </c>
      <c r="AJ32" s="1"/>
      <c r="AK32" s="30">
        <f>AK31</f>
        <v>3</v>
      </c>
      <c r="AL32" s="79">
        <f>AL31+0.01</f>
        <v>0.29000000000000004</v>
      </c>
      <c r="AM32" s="81">
        <f>ROUND((AM33-AM28)/(AL33-AL28)*(AL32-AL28)+AM28,2)</f>
        <v>4.12</v>
      </c>
    </row>
    <row r="33" spans="1:39">
      <c r="A33" s="30">
        <f t="shared" si="0"/>
        <v>12</v>
      </c>
      <c r="B33" s="31">
        <f>B28+50/1000</f>
        <v>0.3</v>
      </c>
      <c r="C33" s="32">
        <v>1.3</v>
      </c>
      <c r="D33" s="1"/>
      <c r="E33" s="91">
        <f t="shared" si="1"/>
        <v>11</v>
      </c>
      <c r="F33" s="89">
        <f>F28+50/1000</f>
        <v>0.3</v>
      </c>
      <c r="G33" s="94">
        <f>ROUND(($O33-$C33)/($A33-$M33)*($A33-E33)+$C33,2)</f>
        <v>1.32</v>
      </c>
      <c r="H33" s="1"/>
      <c r="I33" s="91">
        <f t="shared" si="2"/>
        <v>10</v>
      </c>
      <c r="J33" s="89">
        <f>J28+50/1000</f>
        <v>0.3</v>
      </c>
      <c r="K33" s="94">
        <f>ROUND(($O33-$C33)/($A33-$M33)*($A33-I33)+$C33,2)</f>
        <v>1.35</v>
      </c>
      <c r="L33" s="1"/>
      <c r="M33" s="30">
        <f>M28</f>
        <v>9</v>
      </c>
      <c r="N33" s="31">
        <f>N28+50/1000</f>
        <v>0.3</v>
      </c>
      <c r="O33" s="32">
        <v>1.37</v>
      </c>
      <c r="P33" s="1"/>
      <c r="Q33" s="91">
        <f t="shared" si="4"/>
        <v>8</v>
      </c>
      <c r="R33" s="89">
        <f>R28+50/1000</f>
        <v>0.3</v>
      </c>
      <c r="S33" s="94">
        <f>ROUND(($AA33-$O33)/($M33-$Y33)*($M33-Q33)+$O33,2)</f>
        <v>1.46</v>
      </c>
      <c r="T33" s="1"/>
      <c r="U33" s="91">
        <f t="shared" si="5"/>
        <v>7</v>
      </c>
      <c r="V33" s="89">
        <f>V28+50/1000</f>
        <v>0.3</v>
      </c>
      <c r="W33" s="94">
        <f>ROUND(($AA33-$O33)/($M33-$Y33)*($M33-U33)+$O33,2)</f>
        <v>1.56</v>
      </c>
      <c r="X33" s="1"/>
      <c r="Y33" s="30">
        <f>Y28</f>
        <v>6</v>
      </c>
      <c r="Z33" s="31">
        <f>Z28+50/1000</f>
        <v>0.3</v>
      </c>
      <c r="AA33" s="33">
        <v>1.65</v>
      </c>
      <c r="AB33" s="1"/>
      <c r="AC33" s="30">
        <f>AC28</f>
        <v>5</v>
      </c>
      <c r="AD33" s="31">
        <f>AD28+50/1000</f>
        <v>0.3</v>
      </c>
      <c r="AE33" s="32">
        <v>2.15</v>
      </c>
      <c r="AF33" s="1"/>
      <c r="AG33" s="30">
        <f>AG28</f>
        <v>4</v>
      </c>
      <c r="AH33" s="31">
        <f>AH28+50/1000</f>
        <v>0.3</v>
      </c>
      <c r="AI33" s="32">
        <v>2.95</v>
      </c>
      <c r="AJ33" s="1"/>
      <c r="AK33" s="30">
        <f>AK28</f>
        <v>3</v>
      </c>
      <c r="AL33" s="31">
        <f>AL28+50/1000</f>
        <v>0.3</v>
      </c>
      <c r="AM33" s="32">
        <v>4.25</v>
      </c>
    </row>
    <row r="34" spans="1:39">
      <c r="A34" s="30">
        <f t="shared" si="0"/>
        <v>12</v>
      </c>
      <c r="B34" s="79">
        <f>B33+0.01</f>
        <v>0.31</v>
      </c>
      <c r="C34" s="81">
        <f>ROUND((C38-C33)/(B38-B33)*(B34-B33)+C33,2)</f>
        <v>1.33</v>
      </c>
      <c r="D34" s="84"/>
      <c r="E34" s="91">
        <f t="shared" si="1"/>
        <v>11</v>
      </c>
      <c r="F34" s="92">
        <f>F33+0.01</f>
        <v>0.31</v>
      </c>
      <c r="G34" s="93">
        <f>ROUND((G38-G33)/(F38-F33)*(F34-F33)+G33,2)</f>
        <v>1.36</v>
      </c>
      <c r="H34" s="84"/>
      <c r="I34" s="91">
        <f t="shared" si="2"/>
        <v>10</v>
      </c>
      <c r="J34" s="92">
        <f>J33+0.01</f>
        <v>0.31</v>
      </c>
      <c r="K34" s="93">
        <f>ROUND((K38-K33)/(J38-J33)*(J34-J33)+K33,2)</f>
        <v>1.39</v>
      </c>
      <c r="L34" s="1"/>
      <c r="M34" s="30">
        <f>M33</f>
        <v>9</v>
      </c>
      <c r="N34" s="79">
        <f>N33+0.01</f>
        <v>0.31</v>
      </c>
      <c r="O34" s="81">
        <f>ROUND((O38-O33)/(N38-N33)*(N34-N33)+O33,2)</f>
        <v>1.41</v>
      </c>
      <c r="P34" s="84"/>
      <c r="Q34" s="91">
        <f t="shared" si="4"/>
        <v>8</v>
      </c>
      <c r="R34" s="92">
        <f>R33+0.01</f>
        <v>0.31</v>
      </c>
      <c r="S34" s="93">
        <f>ROUND((S38-S33)/(R38-R33)*(R34-R33)+S33,2)</f>
        <v>1.5</v>
      </c>
      <c r="T34" s="84"/>
      <c r="U34" s="91">
        <f t="shared" si="5"/>
        <v>7</v>
      </c>
      <c r="V34" s="92">
        <f>V33+0.01</f>
        <v>0.31</v>
      </c>
      <c r="W34" s="93">
        <f>ROUND((W38-W33)/(V38-V33)*(V34-V33)+W33,2)</f>
        <v>1.6</v>
      </c>
      <c r="X34" s="84"/>
      <c r="Y34" s="30">
        <f>Y33</f>
        <v>6</v>
      </c>
      <c r="Z34" s="79">
        <f>Z33+0.01</f>
        <v>0.31</v>
      </c>
      <c r="AA34" s="81">
        <f>ROUND((AA38-AA33)/(Z38-Z33)*(Z34-Z33)+AA33,2)</f>
        <v>1.69</v>
      </c>
      <c r="AB34" s="1"/>
      <c r="AC34" s="30">
        <f>AC33</f>
        <v>5</v>
      </c>
      <c r="AD34" s="79">
        <f>AD33+0.01</f>
        <v>0.31</v>
      </c>
      <c r="AE34" s="81">
        <f>ROUND((AE38-AE33)/(AD38-AD33)*(AD34-AD33)+AE33,2)</f>
        <v>2.21</v>
      </c>
      <c r="AF34" s="1"/>
      <c r="AG34" s="30">
        <f>AG33</f>
        <v>4</v>
      </c>
      <c r="AH34" s="79">
        <f>AH33+0.01</f>
        <v>0.31</v>
      </c>
      <c r="AI34" s="81">
        <f>ROUND((AI38-AI33)/(AH38-AH33)*(AH34-AH33)+AI33,2)</f>
        <v>3.03</v>
      </c>
      <c r="AJ34" s="1"/>
      <c r="AK34" s="30">
        <f>AK33</f>
        <v>3</v>
      </c>
      <c r="AL34" s="79">
        <f>AL33+0.01</f>
        <v>0.31</v>
      </c>
      <c r="AM34" s="81">
        <f>ROUND((AM38-AM33)/(AL38-AL33)*(AL34-AL33)+AM33,2)</f>
        <v>4.3600000000000003</v>
      </c>
    </row>
    <row r="35" spans="1:39">
      <c r="A35" s="30">
        <f t="shared" si="0"/>
        <v>12</v>
      </c>
      <c r="B35" s="79">
        <f>B34+0.01</f>
        <v>0.32</v>
      </c>
      <c r="C35" s="81">
        <f>ROUND((C38-C33)/(B38-B33)*(B35-B33)+C33,2)</f>
        <v>1.37</v>
      </c>
      <c r="D35" s="84"/>
      <c r="E35" s="91">
        <f t="shared" si="1"/>
        <v>11</v>
      </c>
      <c r="F35" s="92">
        <f>F34+0.01</f>
        <v>0.32</v>
      </c>
      <c r="G35" s="93">
        <f>ROUND((G38-G33)/(F38-F33)*(F35-F33)+G33,2)</f>
        <v>1.39</v>
      </c>
      <c r="H35" s="84"/>
      <c r="I35" s="91">
        <f t="shared" si="2"/>
        <v>10</v>
      </c>
      <c r="J35" s="92">
        <f>J34+0.01</f>
        <v>0.32</v>
      </c>
      <c r="K35" s="93">
        <f>ROUND((K38-K33)/(J38-J33)*(J35-J33)+K33,2)</f>
        <v>1.42</v>
      </c>
      <c r="L35" s="1"/>
      <c r="M35" s="30">
        <f>M34</f>
        <v>9</v>
      </c>
      <c r="N35" s="79">
        <f>N34+0.01</f>
        <v>0.32</v>
      </c>
      <c r="O35" s="81">
        <f>ROUND((O38-O33)/(N38-N33)*(N35-N33)+O33,2)</f>
        <v>1.45</v>
      </c>
      <c r="P35" s="84"/>
      <c r="Q35" s="91">
        <f t="shared" si="4"/>
        <v>8</v>
      </c>
      <c r="R35" s="92">
        <f>R34+0.01</f>
        <v>0.32</v>
      </c>
      <c r="S35" s="93">
        <f>ROUND((S38-S33)/(R38-R33)*(R35-R33)+S33,2)</f>
        <v>1.54</v>
      </c>
      <c r="T35" s="84"/>
      <c r="U35" s="91">
        <f t="shared" si="5"/>
        <v>7</v>
      </c>
      <c r="V35" s="92">
        <f>V34+0.01</f>
        <v>0.32</v>
      </c>
      <c r="W35" s="93">
        <f>ROUND((W38-W33)/(V38-V33)*(V35-V33)+W33,2)</f>
        <v>1.64</v>
      </c>
      <c r="X35" s="84"/>
      <c r="Y35" s="30">
        <f>Y34</f>
        <v>6</v>
      </c>
      <c r="Z35" s="79">
        <f>Z34+0.01</f>
        <v>0.32</v>
      </c>
      <c r="AA35" s="81">
        <f>ROUND((AA38-AA33)/(Z38-Z33)*(Z35-Z33)+AA33,2)</f>
        <v>1.73</v>
      </c>
      <c r="AB35" s="1"/>
      <c r="AC35" s="30">
        <f>AC34</f>
        <v>5</v>
      </c>
      <c r="AD35" s="79">
        <f>AD34+0.01</f>
        <v>0.32</v>
      </c>
      <c r="AE35" s="81">
        <f>ROUND((AE38-AE33)/(AD38-AD33)*(AD35-AD33)+AE33,2)</f>
        <v>2.27</v>
      </c>
      <c r="AF35" s="1"/>
      <c r="AG35" s="30">
        <f>AG34</f>
        <v>4</v>
      </c>
      <c r="AH35" s="79">
        <f>AH34+0.01</f>
        <v>0.32</v>
      </c>
      <c r="AI35" s="81">
        <f>ROUND((AI38-AI33)/(AH38-AH33)*(AH35-AH33)+AI33,2)</f>
        <v>3.11</v>
      </c>
      <c r="AJ35" s="1"/>
      <c r="AK35" s="30">
        <f>AK34</f>
        <v>3</v>
      </c>
      <c r="AL35" s="79">
        <f>AL34+0.01</f>
        <v>0.32</v>
      </c>
      <c r="AM35" s="81">
        <f>ROUND((AM38-AM33)/(AL38-AL33)*(AL35-AL33)+AM33,2)</f>
        <v>4.46</v>
      </c>
    </row>
    <row r="36" spans="1:39">
      <c r="A36" s="30">
        <f t="shared" si="0"/>
        <v>12</v>
      </c>
      <c r="B36" s="79">
        <f>B35+0.01</f>
        <v>0.33</v>
      </c>
      <c r="C36" s="81">
        <f>ROUND((C38-C33)/(B38-B33)*(B36-B33)+C33,2)</f>
        <v>1.4</v>
      </c>
      <c r="D36" s="84"/>
      <c r="E36" s="91">
        <f t="shared" si="1"/>
        <v>11</v>
      </c>
      <c r="F36" s="92">
        <f>F35+0.01</f>
        <v>0.33</v>
      </c>
      <c r="G36" s="93">
        <f>ROUND((G38-G33)/(F38-F33)*(F36-F33)+G33,2)</f>
        <v>1.43</v>
      </c>
      <c r="H36" s="84"/>
      <c r="I36" s="91">
        <f t="shared" si="2"/>
        <v>10</v>
      </c>
      <c r="J36" s="92">
        <f>J35+0.01</f>
        <v>0.33</v>
      </c>
      <c r="K36" s="93">
        <f>ROUND((K38-K33)/(J38-J33)*(J36-J33)+K33,2)</f>
        <v>1.46</v>
      </c>
      <c r="L36" s="1"/>
      <c r="M36" s="30">
        <f>M35</f>
        <v>9</v>
      </c>
      <c r="N36" s="79">
        <f>N35+0.01</f>
        <v>0.33</v>
      </c>
      <c r="O36" s="81">
        <f>ROUND((O38-O33)/(N38-N33)*(N36-N33)+O33,2)</f>
        <v>1.48</v>
      </c>
      <c r="P36" s="84"/>
      <c r="Q36" s="91">
        <f t="shared" si="4"/>
        <v>8</v>
      </c>
      <c r="R36" s="92">
        <f>R35+0.01</f>
        <v>0.33</v>
      </c>
      <c r="S36" s="93">
        <f>ROUND((S38-S33)/(R38-R33)*(R36-R33)+S33,2)</f>
        <v>1.58</v>
      </c>
      <c r="T36" s="84"/>
      <c r="U36" s="91">
        <f t="shared" si="5"/>
        <v>7</v>
      </c>
      <c r="V36" s="92">
        <f>V35+0.01</f>
        <v>0.33</v>
      </c>
      <c r="W36" s="93">
        <f>ROUND((W38-W33)/(V38-V33)*(V36-V33)+W33,2)</f>
        <v>1.67</v>
      </c>
      <c r="X36" s="84"/>
      <c r="Y36" s="30">
        <f>Y35</f>
        <v>6</v>
      </c>
      <c r="Z36" s="79">
        <f>Z35+0.01</f>
        <v>0.33</v>
      </c>
      <c r="AA36" s="81">
        <f>ROUND((AA38-AA33)/(Z38-Z33)*(Z36-Z33)+AA33,2)</f>
        <v>1.77</v>
      </c>
      <c r="AB36" s="1"/>
      <c r="AC36" s="30">
        <f>AC35</f>
        <v>5</v>
      </c>
      <c r="AD36" s="79">
        <f>AD35+0.01</f>
        <v>0.33</v>
      </c>
      <c r="AE36" s="81">
        <f>ROUND((AE38-AE33)/(AD38-AD33)*(AD36-AD33)+AE33,2)</f>
        <v>2.33</v>
      </c>
      <c r="AF36" s="1"/>
      <c r="AG36" s="30">
        <f>AG35</f>
        <v>4</v>
      </c>
      <c r="AH36" s="79">
        <f>AH35+0.01</f>
        <v>0.33</v>
      </c>
      <c r="AI36" s="81">
        <f>ROUND((AI38-AI33)/(AH38-AH33)*(AH36-AH33)+AI33,2)</f>
        <v>3.19</v>
      </c>
      <c r="AJ36" s="1"/>
      <c r="AK36" s="30">
        <f>AK35</f>
        <v>3</v>
      </c>
      <c r="AL36" s="79">
        <f>AL35+0.01</f>
        <v>0.33</v>
      </c>
      <c r="AM36" s="81">
        <f>ROUND((AM38-AM33)/(AL38-AL33)*(AL36-AL33)+AM33,2)</f>
        <v>4.57</v>
      </c>
    </row>
    <row r="37" spans="1:39">
      <c r="A37" s="30">
        <f t="shared" si="0"/>
        <v>12</v>
      </c>
      <c r="B37" s="79">
        <f>B36+0.01</f>
        <v>0.34</v>
      </c>
      <c r="C37" s="81">
        <f>ROUND((C38-C33)/(B38-B33)*(B37-B33)+C33,2)</f>
        <v>1.44</v>
      </c>
      <c r="D37" s="84"/>
      <c r="E37" s="91">
        <f t="shared" si="1"/>
        <v>11</v>
      </c>
      <c r="F37" s="92">
        <f>F36+0.01</f>
        <v>0.34</v>
      </c>
      <c r="G37" s="93">
        <f>ROUND((G38-G33)/(F38-F33)*(F37-F33)+G33,2)</f>
        <v>1.46</v>
      </c>
      <c r="H37" s="84"/>
      <c r="I37" s="91">
        <f t="shared" si="2"/>
        <v>10</v>
      </c>
      <c r="J37" s="92">
        <f>J36+0.01</f>
        <v>0.34</v>
      </c>
      <c r="K37" s="93">
        <f>ROUND((K38-K33)/(J38-J33)*(J37-J33)+K33,2)</f>
        <v>1.49</v>
      </c>
      <c r="L37" s="1"/>
      <c r="M37" s="30">
        <f>M36</f>
        <v>9</v>
      </c>
      <c r="N37" s="79">
        <f>N36+0.01</f>
        <v>0.34</v>
      </c>
      <c r="O37" s="81">
        <f>ROUND((O38-O33)/(N38-N33)*(N37-N33)+O33,2)</f>
        <v>1.52</v>
      </c>
      <c r="P37" s="84"/>
      <c r="Q37" s="91">
        <f t="shared" si="4"/>
        <v>8</v>
      </c>
      <c r="R37" s="92">
        <f>R36+0.01</f>
        <v>0.34</v>
      </c>
      <c r="S37" s="93">
        <f>ROUND((S38-S33)/(R38-R33)*(R37-R33)+S33,2)</f>
        <v>1.62</v>
      </c>
      <c r="T37" s="84"/>
      <c r="U37" s="91">
        <f t="shared" si="5"/>
        <v>7</v>
      </c>
      <c r="V37" s="92">
        <f>V36+0.01</f>
        <v>0.34</v>
      </c>
      <c r="W37" s="93">
        <f>ROUND((W38-W33)/(V38-V33)*(V37-V33)+W33,2)</f>
        <v>1.71</v>
      </c>
      <c r="X37" s="84"/>
      <c r="Y37" s="30">
        <f>Y36</f>
        <v>6</v>
      </c>
      <c r="Z37" s="79">
        <f>Z36+0.01</f>
        <v>0.34</v>
      </c>
      <c r="AA37" s="81">
        <f>ROUND((AA38-AA33)/(Z38-Z33)*(Z37-Z33)+AA33,2)</f>
        <v>1.81</v>
      </c>
      <c r="AB37" s="1"/>
      <c r="AC37" s="30">
        <f>AC36</f>
        <v>5</v>
      </c>
      <c r="AD37" s="79">
        <f>AD36+0.01</f>
        <v>0.34</v>
      </c>
      <c r="AE37" s="81">
        <f>ROUND((AE38-AE33)/(AD38-AD33)*(AD37-AD33)+AE33,2)</f>
        <v>2.39</v>
      </c>
      <c r="AF37" s="1"/>
      <c r="AG37" s="30">
        <f>AG36</f>
        <v>4</v>
      </c>
      <c r="AH37" s="79">
        <f>AH36+0.01</f>
        <v>0.34</v>
      </c>
      <c r="AI37" s="81">
        <f>ROUND((AI38-AI33)/(AH38-AH33)*(AH37-AH33)+AI33,2)</f>
        <v>3.27</v>
      </c>
      <c r="AJ37" s="1"/>
      <c r="AK37" s="30">
        <f>AK36</f>
        <v>3</v>
      </c>
      <c r="AL37" s="79">
        <f>AL36+0.01</f>
        <v>0.34</v>
      </c>
      <c r="AM37" s="81">
        <f>ROUND((AM38-AM33)/(AL38-AL33)*(AL37-AL33)+AM33,2)</f>
        <v>4.67</v>
      </c>
    </row>
    <row r="38" spans="1:39">
      <c r="A38" s="30">
        <f t="shared" si="0"/>
        <v>12</v>
      </c>
      <c r="B38" s="31">
        <f>B33+50/1000</f>
        <v>0.35</v>
      </c>
      <c r="C38" s="32">
        <v>1.47</v>
      </c>
      <c r="D38" s="1"/>
      <c r="E38" s="91">
        <f t="shared" si="1"/>
        <v>11</v>
      </c>
      <c r="F38" s="89">
        <f>F33+50/1000</f>
        <v>0.35</v>
      </c>
      <c r="G38" s="94">
        <f>ROUND(($O38-$C38)/($A38-$M38)*($A38-E38)+$C38,2)</f>
        <v>1.5</v>
      </c>
      <c r="H38" s="1"/>
      <c r="I38" s="91">
        <f t="shared" si="2"/>
        <v>10</v>
      </c>
      <c r="J38" s="89">
        <f>J33+50/1000</f>
        <v>0.35</v>
      </c>
      <c r="K38" s="94">
        <f>ROUND(($O38-$C38)/($A38-$M38)*($A38-I38)+$C38,2)</f>
        <v>1.53</v>
      </c>
      <c r="L38" s="1"/>
      <c r="M38" s="30">
        <f>M33</f>
        <v>9</v>
      </c>
      <c r="N38" s="31">
        <f>N33+50/1000</f>
        <v>0.35</v>
      </c>
      <c r="O38" s="32">
        <v>1.56</v>
      </c>
      <c r="P38" s="1"/>
      <c r="Q38" s="91">
        <f t="shared" si="4"/>
        <v>8</v>
      </c>
      <c r="R38" s="89">
        <f>R33+50/1000</f>
        <v>0.35</v>
      </c>
      <c r="S38" s="94">
        <f>ROUND(($AA38-$O38)/($M38-$Y38)*($M38-Q38)+$O38,2)</f>
        <v>1.66</v>
      </c>
      <c r="T38" s="1"/>
      <c r="U38" s="91">
        <f t="shared" si="5"/>
        <v>7</v>
      </c>
      <c r="V38" s="89">
        <f>V33+50/1000</f>
        <v>0.35</v>
      </c>
      <c r="W38" s="94">
        <f>ROUND(($AA38-$O38)/($M38-$Y38)*($M38-U38)+$O38,2)</f>
        <v>1.75</v>
      </c>
      <c r="X38" s="1"/>
      <c r="Y38" s="30">
        <f>Y33</f>
        <v>6</v>
      </c>
      <c r="Z38" s="31">
        <f>Z33+50/1000</f>
        <v>0.35</v>
      </c>
      <c r="AA38" s="33">
        <v>1.85</v>
      </c>
      <c r="AB38" s="1"/>
      <c r="AC38" s="30">
        <f>AC33</f>
        <v>5</v>
      </c>
      <c r="AD38" s="31">
        <f>AD33+50/1000</f>
        <v>0.35</v>
      </c>
      <c r="AE38" s="32">
        <v>2.4500000000000002</v>
      </c>
      <c r="AF38" s="1"/>
      <c r="AG38" s="30">
        <f>AG33</f>
        <v>4</v>
      </c>
      <c r="AH38" s="31">
        <f>AH33+50/1000</f>
        <v>0.35</v>
      </c>
      <c r="AI38" s="32">
        <v>3.35</v>
      </c>
      <c r="AJ38" s="1"/>
      <c r="AK38" s="30">
        <f>AK33</f>
        <v>3</v>
      </c>
      <c r="AL38" s="31">
        <f>AL33+50/1000</f>
        <v>0.35</v>
      </c>
      <c r="AM38" s="32">
        <v>4.78</v>
      </c>
    </row>
    <row r="39" spans="1:39">
      <c r="A39" s="30">
        <f t="shared" si="0"/>
        <v>12</v>
      </c>
      <c r="B39" s="79">
        <f>B38+0.01</f>
        <v>0.36</v>
      </c>
      <c r="C39" s="81">
        <f>ROUND((C43-C38)/(B43-B38)*(B39-B38)+C38,2)</f>
        <v>1.52</v>
      </c>
      <c r="D39" s="84"/>
      <c r="E39" s="91">
        <f t="shared" si="1"/>
        <v>11</v>
      </c>
      <c r="F39" s="92">
        <f>F38+0.01</f>
        <v>0.36</v>
      </c>
      <c r="G39" s="93">
        <f>ROUND((G43-G38)/(F43-F38)*(F39-F38)+G38,2)</f>
        <v>1.55</v>
      </c>
      <c r="H39" s="84"/>
      <c r="I39" s="91">
        <f t="shared" si="2"/>
        <v>10</v>
      </c>
      <c r="J39" s="92">
        <f>J38+0.01</f>
        <v>0.36</v>
      </c>
      <c r="K39" s="93">
        <f>ROUND((K43-K38)/(J43-J38)*(J39-J38)+K38,2)</f>
        <v>1.58</v>
      </c>
      <c r="L39" s="1"/>
      <c r="M39" s="30">
        <f>M38</f>
        <v>9</v>
      </c>
      <c r="N39" s="79">
        <f>N38+0.01</f>
        <v>0.36</v>
      </c>
      <c r="O39" s="81">
        <f>ROUND((O43-O38)/(N43-N38)*(N39-N38)+O38,2)</f>
        <v>1.61</v>
      </c>
      <c r="P39" s="84"/>
      <c r="Q39" s="91">
        <f t="shared" si="4"/>
        <v>8</v>
      </c>
      <c r="R39" s="92">
        <f>R38+0.01</f>
        <v>0.36</v>
      </c>
      <c r="S39" s="93">
        <f>ROUND((S43-S38)/(R43-R38)*(R39-R38)+S38,2)</f>
        <v>1.71</v>
      </c>
      <c r="T39" s="84"/>
      <c r="U39" s="91">
        <f t="shared" si="5"/>
        <v>7</v>
      </c>
      <c r="V39" s="92">
        <f>V38+0.01</f>
        <v>0.36</v>
      </c>
      <c r="W39" s="93">
        <f>ROUND((W43-W38)/(V43-V38)*(V39-V38)+W38,2)</f>
        <v>1.8</v>
      </c>
      <c r="X39" s="84"/>
      <c r="Y39" s="30">
        <f>Y38</f>
        <v>6</v>
      </c>
      <c r="Z39" s="79">
        <f>Z38+0.01</f>
        <v>0.36</v>
      </c>
      <c r="AA39" s="81">
        <f>ROUND((AA43-AA38)/(Z43-Z38)*(Z39-Z38)+AA38,2)</f>
        <v>1.9</v>
      </c>
      <c r="AB39" s="1"/>
      <c r="AC39" s="30">
        <f>AC38</f>
        <v>5</v>
      </c>
      <c r="AD39" s="79">
        <f>AD38+0.01</f>
        <v>0.36</v>
      </c>
      <c r="AE39" s="81">
        <f>ROUND((AE43-AE38)/(AD43-AD38)*(AD39-AD38)+AE38,2)</f>
        <v>2.52</v>
      </c>
      <c r="AF39" s="1"/>
      <c r="AG39" s="30">
        <f>AG38</f>
        <v>4</v>
      </c>
      <c r="AH39" s="79">
        <f>AH38+0.01</f>
        <v>0.36</v>
      </c>
      <c r="AI39" s="81">
        <f>ROUND((AI43-AI38)/(AH43-AH38)*(AH39-AH38)+AI38,2)</f>
        <v>3.44</v>
      </c>
      <c r="AJ39" s="1"/>
      <c r="AK39" s="30">
        <f>AK38</f>
        <v>3</v>
      </c>
      <c r="AL39" s="79">
        <f>AL38+0.01</f>
        <v>0.36</v>
      </c>
      <c r="AM39" s="81">
        <f>ROUND((AM43-AM38)/(AL43-AL38)*(AL39-AL38)+AM38,2)</f>
        <v>4.9000000000000004</v>
      </c>
    </row>
    <row r="40" spans="1:39">
      <c r="A40" s="30">
        <f t="shared" si="0"/>
        <v>12</v>
      </c>
      <c r="B40" s="79">
        <f>B39+0.01</f>
        <v>0.37</v>
      </c>
      <c r="C40" s="81">
        <f>ROUND((C43-C38)/(B43-B38)*(B40-B38)+C38,2)</f>
        <v>1.56</v>
      </c>
      <c r="D40" s="84"/>
      <c r="E40" s="91">
        <f t="shared" si="1"/>
        <v>11</v>
      </c>
      <c r="F40" s="92">
        <f>F39+0.01</f>
        <v>0.37</v>
      </c>
      <c r="G40" s="93">
        <f>ROUND((G43-G38)/(F43-F38)*(F40-F38)+G38,2)</f>
        <v>1.59</v>
      </c>
      <c r="H40" s="84"/>
      <c r="I40" s="91">
        <f t="shared" si="2"/>
        <v>10</v>
      </c>
      <c r="J40" s="92">
        <f>J39+0.01</f>
        <v>0.37</v>
      </c>
      <c r="K40" s="93">
        <f>ROUND((K43-K38)/(J43-J38)*(J40-J38)+K38,2)</f>
        <v>1.63</v>
      </c>
      <c r="L40" s="1"/>
      <c r="M40" s="30">
        <f>M39</f>
        <v>9</v>
      </c>
      <c r="N40" s="79">
        <f>N39+0.01</f>
        <v>0.37</v>
      </c>
      <c r="O40" s="81">
        <f>ROUND((O43-O38)/(N43-N38)*(N40-N38)+O38,2)</f>
        <v>1.66</v>
      </c>
      <c r="P40" s="84"/>
      <c r="Q40" s="91">
        <f t="shared" si="4"/>
        <v>8</v>
      </c>
      <c r="R40" s="92">
        <f>R39+0.01</f>
        <v>0.37</v>
      </c>
      <c r="S40" s="93">
        <f>ROUND((S43-S38)/(R43-R38)*(R40-R38)+S38,2)</f>
        <v>1.76</v>
      </c>
      <c r="T40" s="84"/>
      <c r="U40" s="91">
        <f t="shared" si="5"/>
        <v>7</v>
      </c>
      <c r="V40" s="92">
        <f>V39+0.01</f>
        <v>0.37</v>
      </c>
      <c r="W40" s="93">
        <f>ROUND((W43-W38)/(V43-V38)*(V40-V38)+W38,2)</f>
        <v>1.85</v>
      </c>
      <c r="X40" s="84"/>
      <c r="Y40" s="30">
        <f>Y39</f>
        <v>6</v>
      </c>
      <c r="Z40" s="79">
        <f>Z39+0.01</f>
        <v>0.37</v>
      </c>
      <c r="AA40" s="81">
        <f>ROUND((AA43-AA38)/(Z43-Z38)*(Z40-Z38)+AA38,2)</f>
        <v>1.95</v>
      </c>
      <c r="AB40" s="1"/>
      <c r="AC40" s="30">
        <f>AC39</f>
        <v>5</v>
      </c>
      <c r="AD40" s="79">
        <f>AD39+0.01</f>
        <v>0.37</v>
      </c>
      <c r="AE40" s="81">
        <f>ROUND((AE43-AE38)/(AD43-AD38)*(AD40-AD38)+AE38,2)</f>
        <v>2.59</v>
      </c>
      <c r="AF40" s="1"/>
      <c r="AG40" s="30">
        <f>AG39</f>
        <v>4</v>
      </c>
      <c r="AH40" s="79">
        <f>AH39+0.01</f>
        <v>0.37</v>
      </c>
      <c r="AI40" s="81">
        <f>ROUND((AI43-AI38)/(AH43-AH38)*(AH40-AH38)+AI38,2)</f>
        <v>3.53</v>
      </c>
      <c r="AJ40" s="1"/>
      <c r="AK40" s="30">
        <f>AK39</f>
        <v>3</v>
      </c>
      <c r="AL40" s="79">
        <f>AL39+0.01</f>
        <v>0.37</v>
      </c>
      <c r="AM40" s="81">
        <f>ROUND((AM43-AM38)/(AL43-AL38)*(AL40-AL38)+AM38,2)</f>
        <v>5.03</v>
      </c>
    </row>
    <row r="41" spans="1:39">
      <c r="A41" s="30">
        <f t="shared" si="0"/>
        <v>12</v>
      </c>
      <c r="B41" s="79">
        <f>B40+0.01</f>
        <v>0.38</v>
      </c>
      <c r="C41" s="81">
        <f>ROUND((C43-C38)/(B43-B38)*(B41-B38)+C38,2)</f>
        <v>1.61</v>
      </c>
      <c r="D41" s="84"/>
      <c r="E41" s="91">
        <f t="shared" si="1"/>
        <v>11</v>
      </c>
      <c r="F41" s="92">
        <f>F40+0.01</f>
        <v>0.38</v>
      </c>
      <c r="G41" s="93">
        <f>ROUND((G43-G38)/(F43-F38)*(F41-F38)+G38,2)</f>
        <v>1.64</v>
      </c>
      <c r="H41" s="84"/>
      <c r="I41" s="91">
        <f t="shared" si="2"/>
        <v>10</v>
      </c>
      <c r="J41" s="92">
        <f>J40+0.01</f>
        <v>0.38</v>
      </c>
      <c r="K41" s="93">
        <f>ROUND((K43-K38)/(J43-J38)*(J41-J38)+K38,2)</f>
        <v>1.67</v>
      </c>
      <c r="L41" s="1"/>
      <c r="M41" s="30">
        <f>M40</f>
        <v>9</v>
      </c>
      <c r="N41" s="79">
        <f>N40+0.01</f>
        <v>0.38</v>
      </c>
      <c r="O41" s="81">
        <f>ROUND((O43-O38)/(N43-N38)*(N41-N38)+O38,2)</f>
        <v>1.7</v>
      </c>
      <c r="P41" s="84"/>
      <c r="Q41" s="91">
        <f t="shared" si="4"/>
        <v>8</v>
      </c>
      <c r="R41" s="92">
        <f>R40+0.01</f>
        <v>0.38</v>
      </c>
      <c r="S41" s="93">
        <f>ROUND((S43-S38)/(R43-R38)*(R41-R38)+S38,2)</f>
        <v>1.8</v>
      </c>
      <c r="T41" s="84"/>
      <c r="U41" s="91">
        <f t="shared" si="5"/>
        <v>7</v>
      </c>
      <c r="V41" s="92">
        <f>V40+0.01</f>
        <v>0.38</v>
      </c>
      <c r="W41" s="93">
        <f>ROUND((W43-W38)/(V43-V38)*(V41-V38)+W38,2)</f>
        <v>1.9</v>
      </c>
      <c r="X41" s="84"/>
      <c r="Y41" s="30">
        <f>Y40</f>
        <v>6</v>
      </c>
      <c r="Z41" s="79">
        <f>Z40+0.01</f>
        <v>0.38</v>
      </c>
      <c r="AA41" s="81">
        <f>ROUND((AA43-AA38)/(Z43-Z38)*(Z41-Z38)+AA38,2)</f>
        <v>2</v>
      </c>
      <c r="AB41" s="1"/>
      <c r="AC41" s="30">
        <f>AC40</f>
        <v>5</v>
      </c>
      <c r="AD41" s="79">
        <f>AD40+0.01</f>
        <v>0.38</v>
      </c>
      <c r="AE41" s="81">
        <f>ROUND((AE43-AE38)/(AD43-AD38)*(AD41-AD38)+AE38,2)</f>
        <v>2.65</v>
      </c>
      <c r="AF41" s="1"/>
      <c r="AG41" s="30">
        <f>AG40</f>
        <v>4</v>
      </c>
      <c r="AH41" s="79">
        <f>AH40+0.01</f>
        <v>0.38</v>
      </c>
      <c r="AI41" s="81">
        <f>ROUND((AI43-AI38)/(AH43-AH38)*(AH41-AH38)+AI38,2)</f>
        <v>3.62</v>
      </c>
      <c r="AJ41" s="1"/>
      <c r="AK41" s="30">
        <f>AK40</f>
        <v>3</v>
      </c>
      <c r="AL41" s="79">
        <f>AL40+0.01</f>
        <v>0.38</v>
      </c>
      <c r="AM41" s="81">
        <f>ROUND((AM43-AM38)/(AL43-AL38)*(AL41-AL38)+AM38,2)</f>
        <v>5.15</v>
      </c>
    </row>
    <row r="42" spans="1:39">
      <c r="A42" s="30">
        <f t="shared" si="0"/>
        <v>12</v>
      </c>
      <c r="B42" s="79">
        <f>B41+0.01</f>
        <v>0.39</v>
      </c>
      <c r="C42" s="81">
        <f>ROUND((C43-C38)/(B43-B38)*(B42-B38)+C38,2)</f>
        <v>1.65</v>
      </c>
      <c r="D42" s="84"/>
      <c r="E42" s="91">
        <f t="shared" si="1"/>
        <v>11</v>
      </c>
      <c r="F42" s="92">
        <f>F41+0.01</f>
        <v>0.39</v>
      </c>
      <c r="G42" s="93">
        <f>ROUND((G43-G38)/(F43-F38)*(F42-F38)+G38,2)</f>
        <v>1.68</v>
      </c>
      <c r="H42" s="84"/>
      <c r="I42" s="91">
        <f t="shared" si="2"/>
        <v>10</v>
      </c>
      <c r="J42" s="92">
        <f>J41+0.01</f>
        <v>0.39</v>
      </c>
      <c r="K42" s="93">
        <f>ROUND((K43-K38)/(J43-J38)*(J42-J38)+K38,2)</f>
        <v>1.72</v>
      </c>
      <c r="L42" s="1"/>
      <c r="M42" s="30">
        <f>M41</f>
        <v>9</v>
      </c>
      <c r="N42" s="79">
        <f>N41+0.01</f>
        <v>0.39</v>
      </c>
      <c r="O42" s="81">
        <f>ROUND((O43-O38)/(N43-N38)*(N42-N38)+O38,2)</f>
        <v>1.75</v>
      </c>
      <c r="P42" s="84"/>
      <c r="Q42" s="91">
        <f t="shared" si="4"/>
        <v>8</v>
      </c>
      <c r="R42" s="92">
        <f>R41+0.01</f>
        <v>0.39</v>
      </c>
      <c r="S42" s="93">
        <f>ROUND((S43-S38)/(R43-R38)*(R42-R38)+S38,2)</f>
        <v>1.85</v>
      </c>
      <c r="T42" s="84"/>
      <c r="U42" s="91">
        <f t="shared" si="5"/>
        <v>7</v>
      </c>
      <c r="V42" s="92">
        <f>V41+0.01</f>
        <v>0.39</v>
      </c>
      <c r="W42" s="93">
        <f>ROUND((W43-W38)/(V43-V38)*(V42-V38)+W38,2)</f>
        <v>1.95</v>
      </c>
      <c r="X42" s="84"/>
      <c r="Y42" s="30">
        <f>Y41</f>
        <v>6</v>
      </c>
      <c r="Z42" s="79">
        <f>Z41+0.01</f>
        <v>0.39</v>
      </c>
      <c r="AA42" s="81">
        <f>ROUND((AA43-AA38)/(Z43-Z38)*(Z42-Z38)+AA38,2)</f>
        <v>2.0499999999999998</v>
      </c>
      <c r="AB42" s="1"/>
      <c r="AC42" s="30">
        <f>AC41</f>
        <v>5</v>
      </c>
      <c r="AD42" s="79">
        <f>AD41+0.01</f>
        <v>0.39</v>
      </c>
      <c r="AE42" s="81">
        <f>ROUND((AE43-AE38)/(AD43-AD38)*(AD42-AD38)+AE38,2)</f>
        <v>2.72</v>
      </c>
      <c r="AF42" s="1"/>
      <c r="AG42" s="30">
        <f>AG41</f>
        <v>4</v>
      </c>
      <c r="AH42" s="79">
        <f>AH41+0.01</f>
        <v>0.39</v>
      </c>
      <c r="AI42" s="81">
        <f>ROUND((AI43-AI38)/(AH43-AH38)*(AH42-AH38)+AI38,2)</f>
        <v>3.71</v>
      </c>
      <c r="AJ42" s="1"/>
      <c r="AK42" s="30">
        <f>AK41</f>
        <v>3</v>
      </c>
      <c r="AL42" s="79">
        <f>AL41+0.01</f>
        <v>0.39</v>
      </c>
      <c r="AM42" s="81">
        <f>ROUND((AM43-AM38)/(AL43-AL38)*(AL42-AL38)+AM38,2)</f>
        <v>5.28</v>
      </c>
    </row>
    <row r="43" spans="1:39">
      <c r="A43" s="30">
        <f t="shared" si="0"/>
        <v>12</v>
      </c>
      <c r="B43" s="31">
        <f>B38+50/1000</f>
        <v>0.39999999999999997</v>
      </c>
      <c r="C43" s="32">
        <v>1.7</v>
      </c>
      <c r="D43" s="1"/>
      <c r="E43" s="91">
        <f t="shared" si="1"/>
        <v>11</v>
      </c>
      <c r="F43" s="89">
        <f>F38+50/1000</f>
        <v>0.39999999999999997</v>
      </c>
      <c r="G43" s="94">
        <f>ROUND(($O43-$C43)/($A43-$M43)*($A43-E43)+$C43,2)</f>
        <v>1.73</v>
      </c>
      <c r="H43" s="1"/>
      <c r="I43" s="91">
        <f t="shared" si="2"/>
        <v>10</v>
      </c>
      <c r="J43" s="89">
        <f>J38+50/1000</f>
        <v>0.39999999999999997</v>
      </c>
      <c r="K43" s="94">
        <f>ROUND(($O43-$C43)/($A43-$M43)*($A43-I43)+$C43,2)</f>
        <v>1.77</v>
      </c>
      <c r="L43" s="1"/>
      <c r="M43" s="30">
        <f>M38</f>
        <v>9</v>
      </c>
      <c r="N43" s="31">
        <f>N38+50/1000</f>
        <v>0.39999999999999997</v>
      </c>
      <c r="O43" s="32">
        <v>1.8</v>
      </c>
      <c r="P43" s="1"/>
      <c r="Q43" s="91">
        <f t="shared" si="4"/>
        <v>8</v>
      </c>
      <c r="R43" s="89">
        <f>R38+50/1000</f>
        <v>0.39999999999999997</v>
      </c>
      <c r="S43" s="94">
        <f>ROUND(($AA43-$O43)/($M43-$Y43)*($M43-Q43)+$O43,2)</f>
        <v>1.9</v>
      </c>
      <c r="T43" s="1"/>
      <c r="U43" s="91">
        <f t="shared" si="5"/>
        <v>7</v>
      </c>
      <c r="V43" s="89">
        <f>V38+50/1000</f>
        <v>0.39999999999999997</v>
      </c>
      <c r="W43" s="94">
        <f>ROUND(($AA43-$O43)/($M43-$Y43)*($M43-U43)+$O43,2)</f>
        <v>2</v>
      </c>
      <c r="X43" s="1"/>
      <c r="Y43" s="30">
        <f>Y38</f>
        <v>6</v>
      </c>
      <c r="Z43" s="31">
        <f>Z38+50/1000</f>
        <v>0.39999999999999997</v>
      </c>
      <c r="AA43" s="33">
        <v>2.1</v>
      </c>
      <c r="AB43" s="1"/>
      <c r="AC43" s="30">
        <f>AC38</f>
        <v>5</v>
      </c>
      <c r="AD43" s="31">
        <f>AD38+50/1000</f>
        <v>0.39999999999999997</v>
      </c>
      <c r="AE43" s="32">
        <v>2.79</v>
      </c>
      <c r="AF43" s="1"/>
      <c r="AG43" s="30">
        <f>AG38</f>
        <v>4</v>
      </c>
      <c r="AH43" s="31">
        <f>AH38+50/1000</f>
        <v>0.39999999999999997</v>
      </c>
      <c r="AI43" s="32">
        <v>3.8</v>
      </c>
      <c r="AJ43" s="1"/>
      <c r="AK43" s="30">
        <f>AK38</f>
        <v>3</v>
      </c>
      <c r="AL43" s="31">
        <f>AL38+50/1000</f>
        <v>0.39999999999999997</v>
      </c>
      <c r="AM43" s="32">
        <v>5.4</v>
      </c>
    </row>
    <row r="44" spans="1:39">
      <c r="A44" s="30">
        <f t="shared" si="0"/>
        <v>12</v>
      </c>
      <c r="B44" s="79">
        <f>B43+0.01</f>
        <v>0.41</v>
      </c>
      <c r="C44" s="81">
        <f>ROUND((C48-C43)/(B48-B43)*(B44-B43)+C43,2)</f>
        <v>1.73</v>
      </c>
      <c r="D44" s="84"/>
      <c r="E44" s="91">
        <f t="shared" si="1"/>
        <v>11</v>
      </c>
      <c r="F44" s="92">
        <f>F43+0.01</f>
        <v>0.41</v>
      </c>
      <c r="G44" s="93">
        <f>ROUND((G48-G43)/(F48-F43)*(F44-F43)+G43,2)</f>
        <v>1.76</v>
      </c>
      <c r="H44" s="84"/>
      <c r="I44" s="91">
        <f t="shared" si="2"/>
        <v>10</v>
      </c>
      <c r="J44" s="92">
        <f>J43+0.01</f>
        <v>0.41</v>
      </c>
      <c r="K44" s="93">
        <f>ROUND((K48-K43)/(J48-J43)*(J44-J43)+K43,2)</f>
        <v>1.81</v>
      </c>
      <c r="L44" s="1"/>
      <c r="M44" s="30">
        <f>M43</f>
        <v>9</v>
      </c>
      <c r="N44" s="79">
        <f>N43+0.01</f>
        <v>0.41</v>
      </c>
      <c r="O44" s="81">
        <f>ROUND((O48-O43)/(N48-N43)*(N44-N43)+O43,2)</f>
        <v>1.84</v>
      </c>
      <c r="P44" s="84"/>
      <c r="Q44" s="91">
        <f t="shared" si="4"/>
        <v>8</v>
      </c>
      <c r="R44" s="92">
        <f>R43+0.01</f>
        <v>0.41</v>
      </c>
      <c r="S44" s="93">
        <f>ROUND((S48-S43)/(R48-R43)*(R44-R43)+S43,2)</f>
        <v>1.94</v>
      </c>
      <c r="T44" s="84"/>
      <c r="U44" s="91">
        <f t="shared" si="5"/>
        <v>7</v>
      </c>
      <c r="V44" s="92">
        <f>V43+0.01</f>
        <v>0.41</v>
      </c>
      <c r="W44" s="93">
        <f>ROUND((W48-W43)/(V48-V43)*(V44-V43)+W43,2)</f>
        <v>2.0499999999999998</v>
      </c>
      <c r="X44" s="84"/>
      <c r="Y44" s="30">
        <f>Y43</f>
        <v>6</v>
      </c>
      <c r="Z44" s="79">
        <f>Z43+0.01</f>
        <v>0.41</v>
      </c>
      <c r="AA44" s="81">
        <f>ROUND((AA48-AA43)/(Z48-Z43)*(Z44-Z43)+AA43,2)</f>
        <v>2.15</v>
      </c>
      <c r="AB44" s="1"/>
      <c r="AC44" s="30">
        <f>AC43</f>
        <v>5</v>
      </c>
      <c r="AD44" s="79">
        <f>AD43+0.01</f>
        <v>0.41</v>
      </c>
      <c r="AE44" s="81">
        <f>ROUND((AE48-AE43)/(AD48-AD43)*(AD44-AD43)+AE43,2)</f>
        <v>2.85</v>
      </c>
      <c r="AF44" s="1"/>
      <c r="AG44" s="30">
        <f>AG43</f>
        <v>4</v>
      </c>
      <c r="AH44" s="79">
        <f>AH43+0.01</f>
        <v>0.41</v>
      </c>
      <c r="AI44" s="81">
        <f>ROUND((AI48-AI43)/(AH48-AH43)*(AH44-AH43)+AI43,2)</f>
        <v>3.87</v>
      </c>
      <c r="AJ44" s="1"/>
      <c r="AK44" s="30">
        <f>AK43</f>
        <v>3</v>
      </c>
      <c r="AL44" s="79">
        <f>AL43+0.01</f>
        <v>0.41</v>
      </c>
      <c r="AM44" s="81">
        <f>ROUND((AM48-AM43)/(AL48-AL43)*(AL44-AL43)+AM43,2)</f>
        <v>5.48</v>
      </c>
    </row>
    <row r="45" spans="1:39">
      <c r="A45" s="30">
        <f t="shared" si="0"/>
        <v>12</v>
      </c>
      <c r="B45" s="79">
        <f>B44+0.01</f>
        <v>0.42</v>
      </c>
      <c r="C45" s="81">
        <f>ROUND((C48-C43)/(B48-B43)*(B45-B43)+C43,2)</f>
        <v>1.76</v>
      </c>
      <c r="D45" s="84"/>
      <c r="E45" s="91">
        <f t="shared" si="1"/>
        <v>11</v>
      </c>
      <c r="F45" s="92">
        <f>F44+0.01</f>
        <v>0.42</v>
      </c>
      <c r="G45" s="93">
        <f>ROUND((G48-G43)/(F48-F43)*(F45-F43)+G43,2)</f>
        <v>1.8</v>
      </c>
      <c r="H45" s="84"/>
      <c r="I45" s="91">
        <f t="shared" si="2"/>
        <v>10</v>
      </c>
      <c r="J45" s="92">
        <f>J44+0.01</f>
        <v>0.42</v>
      </c>
      <c r="K45" s="93">
        <f>ROUND((K48-K43)/(J48-J43)*(J45-J43)+K43,2)</f>
        <v>1.84</v>
      </c>
      <c r="L45" s="1"/>
      <c r="M45" s="30">
        <f>M44</f>
        <v>9</v>
      </c>
      <c r="N45" s="79">
        <f>N44+0.01</f>
        <v>0.42</v>
      </c>
      <c r="O45" s="81">
        <f>ROUND((O48-O43)/(N48-N43)*(N45-N43)+O43,2)</f>
        <v>1.88</v>
      </c>
      <c r="P45" s="84"/>
      <c r="Q45" s="91">
        <f t="shared" si="4"/>
        <v>8</v>
      </c>
      <c r="R45" s="92">
        <f>R44+0.01</f>
        <v>0.42</v>
      </c>
      <c r="S45" s="93">
        <f>ROUND((S48-S43)/(R48-R43)*(R45-R43)+S43,2)</f>
        <v>1.99</v>
      </c>
      <c r="T45" s="84"/>
      <c r="U45" s="91">
        <f t="shared" si="5"/>
        <v>7</v>
      </c>
      <c r="V45" s="92">
        <f>V44+0.01</f>
        <v>0.42</v>
      </c>
      <c r="W45" s="93">
        <f>ROUND((W48-W43)/(V48-V43)*(V45-V43)+W43,2)</f>
        <v>2.09</v>
      </c>
      <c r="X45" s="84"/>
      <c r="Y45" s="30">
        <f>Y44</f>
        <v>6</v>
      </c>
      <c r="Z45" s="79">
        <f>Z44+0.01</f>
        <v>0.42</v>
      </c>
      <c r="AA45" s="81">
        <f>ROUND((AA48-AA43)/(Z48-Z43)*(Z45-Z43)+AA43,2)</f>
        <v>2.2000000000000002</v>
      </c>
      <c r="AB45" s="1"/>
      <c r="AC45" s="30">
        <f>AC44</f>
        <v>5</v>
      </c>
      <c r="AD45" s="79">
        <f>AD44+0.01</f>
        <v>0.42</v>
      </c>
      <c r="AE45" s="81">
        <f>ROUND((AE48-AE43)/(AD48-AD43)*(AD45-AD43)+AE43,2)</f>
        <v>2.91</v>
      </c>
      <c r="AF45" s="1"/>
      <c r="AG45" s="30">
        <f>AG44</f>
        <v>4</v>
      </c>
      <c r="AH45" s="79">
        <f>AH44+0.01</f>
        <v>0.42</v>
      </c>
      <c r="AI45" s="81">
        <f>ROUND((AI48-AI43)/(AH48-AH43)*(AH45-AH43)+AI43,2)</f>
        <v>3.95</v>
      </c>
      <c r="AJ45" s="1"/>
      <c r="AK45" s="30">
        <f>AK44</f>
        <v>3</v>
      </c>
      <c r="AL45" s="79">
        <f>AL44+0.01</f>
        <v>0.42</v>
      </c>
      <c r="AM45" s="81">
        <f>ROUND((AM48-AM43)/(AL48-AL43)*(AL45-AL43)+AM43,2)</f>
        <v>5.56</v>
      </c>
    </row>
    <row r="46" spans="1:39">
      <c r="A46" s="30">
        <f t="shared" si="0"/>
        <v>12</v>
      </c>
      <c r="B46" s="79">
        <f>B45+0.01</f>
        <v>0.43</v>
      </c>
      <c r="C46" s="81">
        <f>ROUND((C48-C43)/(B48-B43)*(B46-B43)+C43,2)</f>
        <v>1.79</v>
      </c>
      <c r="D46" s="84"/>
      <c r="E46" s="91">
        <f t="shared" si="1"/>
        <v>11</v>
      </c>
      <c r="F46" s="92">
        <f>F45+0.01</f>
        <v>0.43</v>
      </c>
      <c r="G46" s="93">
        <f>ROUND((G48-G43)/(F48-F43)*(F46-F43)+G43,2)</f>
        <v>1.83</v>
      </c>
      <c r="H46" s="84"/>
      <c r="I46" s="91">
        <f t="shared" si="2"/>
        <v>10</v>
      </c>
      <c r="J46" s="92">
        <f>J45+0.01</f>
        <v>0.43</v>
      </c>
      <c r="K46" s="93">
        <f>ROUND((K48-K43)/(J48-J43)*(J46-J43)+K43,2)</f>
        <v>1.88</v>
      </c>
      <c r="L46" s="1"/>
      <c r="M46" s="30">
        <f>M45</f>
        <v>9</v>
      </c>
      <c r="N46" s="79">
        <f>N45+0.01</f>
        <v>0.43</v>
      </c>
      <c r="O46" s="81">
        <f>ROUND((O48-O43)/(N48-N43)*(N46-N43)+O43,2)</f>
        <v>1.92</v>
      </c>
      <c r="P46" s="84"/>
      <c r="Q46" s="91">
        <f t="shared" si="4"/>
        <v>8</v>
      </c>
      <c r="R46" s="92">
        <f>R45+0.01</f>
        <v>0.43</v>
      </c>
      <c r="S46" s="93">
        <f>ROUND((S48-S43)/(R48-R43)*(R46-R43)+S43,2)</f>
        <v>2.0299999999999998</v>
      </c>
      <c r="T46" s="84"/>
      <c r="U46" s="91">
        <f t="shared" si="5"/>
        <v>7</v>
      </c>
      <c r="V46" s="92">
        <f>V45+0.01</f>
        <v>0.43</v>
      </c>
      <c r="W46" s="93">
        <f>ROUND((W48-W43)/(V48-V43)*(V46-V43)+W43,2)</f>
        <v>2.14</v>
      </c>
      <c r="X46" s="84"/>
      <c r="Y46" s="30">
        <f>Y45</f>
        <v>6</v>
      </c>
      <c r="Z46" s="79">
        <f>Z45+0.01</f>
        <v>0.43</v>
      </c>
      <c r="AA46" s="81">
        <f>ROUND((AA48-AA43)/(Z48-Z43)*(Z46-Z43)+AA43,2)</f>
        <v>2.25</v>
      </c>
      <c r="AB46" s="1"/>
      <c r="AC46" s="30">
        <f>AC45</f>
        <v>5</v>
      </c>
      <c r="AD46" s="79">
        <f>AD45+0.01</f>
        <v>0.43</v>
      </c>
      <c r="AE46" s="81">
        <f>ROUND((AE48-AE43)/(AD48-AD43)*(AD46-AD43)+AE43,2)</f>
        <v>2.98</v>
      </c>
      <c r="AF46" s="1"/>
      <c r="AG46" s="30">
        <f>AG45</f>
        <v>4</v>
      </c>
      <c r="AH46" s="79">
        <f>AH45+0.01</f>
        <v>0.43</v>
      </c>
      <c r="AI46" s="81">
        <f>ROUND((AI48-AI43)/(AH48-AH43)*(AH46-AH43)+AI43,2)</f>
        <v>4.0199999999999996</v>
      </c>
      <c r="AJ46" s="1"/>
      <c r="AK46" s="30">
        <f>AK45</f>
        <v>3</v>
      </c>
      <c r="AL46" s="79">
        <f>AL45+0.01</f>
        <v>0.43</v>
      </c>
      <c r="AM46" s="81">
        <f>ROUND((AM48-AM43)/(AL48-AL43)*(AL46-AL43)+AM43,2)</f>
        <v>5.65</v>
      </c>
    </row>
    <row r="47" spans="1:39">
      <c r="A47" s="30">
        <f t="shared" si="0"/>
        <v>12</v>
      </c>
      <c r="B47" s="79">
        <f>B46+0.01</f>
        <v>0.44</v>
      </c>
      <c r="C47" s="81">
        <f>ROUND((C48-C43)/(B48-B43)*(B47-B43)+C43,2)</f>
        <v>1.82</v>
      </c>
      <c r="D47" s="84"/>
      <c r="E47" s="91">
        <f t="shared" si="1"/>
        <v>11</v>
      </c>
      <c r="F47" s="92">
        <f>F46+0.01</f>
        <v>0.44</v>
      </c>
      <c r="G47" s="93">
        <f>ROUND((G48-G43)/(F48-F43)*(F47-F43)+G43,2)</f>
        <v>1.87</v>
      </c>
      <c r="H47" s="84"/>
      <c r="I47" s="91">
        <f t="shared" si="2"/>
        <v>10</v>
      </c>
      <c r="J47" s="92">
        <f>J46+0.01</f>
        <v>0.44</v>
      </c>
      <c r="K47" s="93">
        <f>ROUND((K48-K43)/(J48-J43)*(J47-J43)+K43,2)</f>
        <v>1.91</v>
      </c>
      <c r="L47" s="1"/>
      <c r="M47" s="30">
        <f>M46</f>
        <v>9</v>
      </c>
      <c r="N47" s="79">
        <f>N46+0.01</f>
        <v>0.44</v>
      </c>
      <c r="O47" s="81">
        <f>ROUND((O48-O43)/(N48-N43)*(N47-N43)+O43,2)</f>
        <v>1.96</v>
      </c>
      <c r="P47" s="84"/>
      <c r="Q47" s="91">
        <f t="shared" si="4"/>
        <v>8</v>
      </c>
      <c r="R47" s="92">
        <f>R46+0.01</f>
        <v>0.44</v>
      </c>
      <c r="S47" s="93">
        <f>ROUND((S48-S43)/(R48-R43)*(R47-R43)+S43,2)</f>
        <v>2.08</v>
      </c>
      <c r="T47" s="84"/>
      <c r="U47" s="91">
        <f t="shared" si="5"/>
        <v>7</v>
      </c>
      <c r="V47" s="92">
        <f>V46+0.01</f>
        <v>0.44</v>
      </c>
      <c r="W47" s="93">
        <f>ROUND((W48-W43)/(V48-V43)*(V47-V43)+W43,2)</f>
        <v>2.1800000000000002</v>
      </c>
      <c r="X47" s="84"/>
      <c r="Y47" s="30">
        <f>Y46</f>
        <v>6</v>
      </c>
      <c r="Z47" s="79">
        <f>Z46+0.01</f>
        <v>0.44</v>
      </c>
      <c r="AA47" s="81">
        <f>ROUND((AA48-AA43)/(Z48-Z43)*(Z47-Z43)+AA43,2)</f>
        <v>2.2999999999999998</v>
      </c>
      <c r="AB47" s="1"/>
      <c r="AC47" s="30">
        <f>AC46</f>
        <v>5</v>
      </c>
      <c r="AD47" s="79">
        <f>AD46+0.01</f>
        <v>0.44</v>
      </c>
      <c r="AE47" s="81">
        <f>ROUND((AE48-AE43)/(AD48-AD43)*(AD47-AD43)+AE43,2)</f>
        <v>3.04</v>
      </c>
      <c r="AF47" s="1"/>
      <c r="AG47" s="30">
        <f>AG46</f>
        <v>4</v>
      </c>
      <c r="AH47" s="79">
        <f>AH46+0.01</f>
        <v>0.44</v>
      </c>
      <c r="AI47" s="81">
        <f>ROUND((AI48-AI43)/(AH48-AH43)*(AH47-AH43)+AI43,2)</f>
        <v>4.0999999999999996</v>
      </c>
      <c r="AJ47" s="1"/>
      <c r="AK47" s="30">
        <f>AK46</f>
        <v>3</v>
      </c>
      <c r="AL47" s="79">
        <f>AL46+0.01</f>
        <v>0.44</v>
      </c>
      <c r="AM47" s="81">
        <f>ROUND((AM48-AM43)/(AL48-AL43)*(AL47-AL43)+AM43,2)</f>
        <v>5.73</v>
      </c>
    </row>
    <row r="48" spans="1:39">
      <c r="A48" s="30">
        <f t="shared" si="0"/>
        <v>12</v>
      </c>
      <c r="B48" s="31">
        <f>B43+50/1000</f>
        <v>0.44999999999999996</v>
      </c>
      <c r="C48" s="32">
        <v>1.85</v>
      </c>
      <c r="D48" s="1"/>
      <c r="E48" s="91">
        <f t="shared" si="1"/>
        <v>11</v>
      </c>
      <c r="F48" s="89">
        <f>F43+50/1000</f>
        <v>0.44999999999999996</v>
      </c>
      <c r="G48" s="94">
        <f>ROUND(($O48-$C48)/($A48-$M48)*($A48-E48)+$C48,2)</f>
        <v>1.9</v>
      </c>
      <c r="H48" s="1"/>
      <c r="I48" s="91">
        <f t="shared" si="2"/>
        <v>10</v>
      </c>
      <c r="J48" s="89">
        <f>J43+50/1000</f>
        <v>0.44999999999999996</v>
      </c>
      <c r="K48" s="94">
        <f>ROUND(($O48-$C48)/($A48-$M48)*($A48-I48)+$C48,2)</f>
        <v>1.95</v>
      </c>
      <c r="L48" s="1"/>
      <c r="M48" s="30">
        <f>M43</f>
        <v>9</v>
      </c>
      <c r="N48" s="31">
        <f>N43+50/1000</f>
        <v>0.44999999999999996</v>
      </c>
      <c r="O48" s="32">
        <v>2</v>
      </c>
      <c r="P48" s="1"/>
      <c r="Q48" s="91">
        <f t="shared" si="4"/>
        <v>8</v>
      </c>
      <c r="R48" s="89">
        <f>R43+50/1000</f>
        <v>0.44999999999999996</v>
      </c>
      <c r="S48" s="94">
        <f>ROUND(($AA48-$O48)/($M48-$Y48)*($M48-Q48)+$O48,2)</f>
        <v>2.12</v>
      </c>
      <c r="T48" s="1"/>
      <c r="U48" s="91">
        <f t="shared" si="5"/>
        <v>7</v>
      </c>
      <c r="V48" s="89">
        <f>V43+50/1000</f>
        <v>0.44999999999999996</v>
      </c>
      <c r="W48" s="94">
        <f>ROUND(($AA48-$O48)/($M48-$Y48)*($M48-U48)+$O48,2)</f>
        <v>2.23</v>
      </c>
      <c r="X48" s="1"/>
      <c r="Y48" s="30">
        <f>Y43</f>
        <v>6</v>
      </c>
      <c r="Z48" s="31">
        <f>Z43+50/1000</f>
        <v>0.44999999999999996</v>
      </c>
      <c r="AA48" s="33">
        <v>2.35</v>
      </c>
      <c r="AB48" s="1"/>
      <c r="AC48" s="30">
        <f>AC43</f>
        <v>5</v>
      </c>
      <c r="AD48" s="31">
        <f>AD43+50/1000</f>
        <v>0.44999999999999996</v>
      </c>
      <c r="AE48" s="32">
        <v>3.1</v>
      </c>
      <c r="AF48" s="1"/>
      <c r="AG48" s="30">
        <f>AG43</f>
        <v>4</v>
      </c>
      <c r="AH48" s="31">
        <f>AH43+50/1000</f>
        <v>0.44999999999999996</v>
      </c>
      <c r="AI48" s="32">
        <v>4.17</v>
      </c>
      <c r="AJ48" s="1"/>
      <c r="AK48" s="30">
        <f>AK43</f>
        <v>3</v>
      </c>
      <c r="AL48" s="31">
        <f>AL43+50/1000</f>
        <v>0.44999999999999996</v>
      </c>
      <c r="AM48" s="32">
        <v>5.81</v>
      </c>
    </row>
    <row r="49" spans="1:39">
      <c r="A49" s="30">
        <f t="shared" si="0"/>
        <v>12</v>
      </c>
      <c r="B49" s="79">
        <f>B48+0.01</f>
        <v>0.45999999999999996</v>
      </c>
      <c r="C49" s="81">
        <f>ROUND((C53-C48)/(B53-B48)*(B49-B48)+C48,2)</f>
        <v>1.88</v>
      </c>
      <c r="D49" s="84"/>
      <c r="E49" s="91">
        <f t="shared" si="1"/>
        <v>11</v>
      </c>
      <c r="F49" s="92">
        <f>F48+0.01</f>
        <v>0.45999999999999996</v>
      </c>
      <c r="G49" s="93">
        <f>ROUND((G53-G48)/(F53-F48)*(F49-F48)+G48,2)</f>
        <v>1.93</v>
      </c>
      <c r="H49" s="84"/>
      <c r="I49" s="91">
        <f t="shared" si="2"/>
        <v>10</v>
      </c>
      <c r="J49" s="92">
        <f>J48+0.01</f>
        <v>0.45999999999999996</v>
      </c>
      <c r="K49" s="93">
        <f>ROUND((K53-K48)/(J53-J48)*(J49-J48)+K48,2)</f>
        <v>1.98</v>
      </c>
      <c r="L49" s="1"/>
      <c r="M49" s="30">
        <f>M48</f>
        <v>9</v>
      </c>
      <c r="N49" s="79">
        <f>N48+0.01</f>
        <v>0.45999999999999996</v>
      </c>
      <c r="O49" s="81">
        <f>ROUND((O53-O48)/(N53-N48)*(N49-N48)+O48,2)</f>
        <v>2.0299999999999998</v>
      </c>
      <c r="P49" s="84"/>
      <c r="Q49" s="91">
        <f t="shared" si="4"/>
        <v>8</v>
      </c>
      <c r="R49" s="92">
        <f>R48+0.01</f>
        <v>0.45999999999999996</v>
      </c>
      <c r="S49" s="93">
        <f>ROUND((S53-S48)/(R53-R48)*(R49-R48)+S48,2)</f>
        <v>2.16</v>
      </c>
      <c r="T49" s="84"/>
      <c r="U49" s="91">
        <f t="shared" si="5"/>
        <v>7</v>
      </c>
      <c r="V49" s="92">
        <f>V48+0.01</f>
        <v>0.45999999999999996</v>
      </c>
      <c r="W49" s="93">
        <f>ROUND((W53-W48)/(V53-V48)*(V49-V48)+W48,2)</f>
        <v>2.27</v>
      </c>
      <c r="X49" s="84"/>
      <c r="Y49" s="30">
        <f>Y48</f>
        <v>6</v>
      </c>
      <c r="Z49" s="79">
        <f>Z48+0.01</f>
        <v>0.45999999999999996</v>
      </c>
      <c r="AA49" s="81">
        <f>ROUND((AA53-AA48)/(Z53-Z48)*(Z49-Z48)+AA48,2)</f>
        <v>2.39</v>
      </c>
      <c r="AB49" s="1"/>
      <c r="AC49" s="30">
        <f>AC48</f>
        <v>5</v>
      </c>
      <c r="AD49" s="79">
        <f>AD48+0.01</f>
        <v>0.45999999999999996</v>
      </c>
      <c r="AE49" s="81">
        <f>ROUND((AE53-AE48)/(AD53-AD48)*(AD49-AD48)+AE48,2)</f>
        <v>3.16</v>
      </c>
      <c r="AF49" s="1"/>
      <c r="AG49" s="30">
        <f>AG48</f>
        <v>4</v>
      </c>
      <c r="AH49" s="79">
        <f>AH48+0.01</f>
        <v>0.45999999999999996</v>
      </c>
      <c r="AI49" s="81">
        <f>ROUND((AI53-AI48)/(AH53-AH48)*(AH49-AH48)+AI48,2)</f>
        <v>4.25</v>
      </c>
      <c r="AJ49" s="1"/>
      <c r="AK49" s="30">
        <f>AK48</f>
        <v>3</v>
      </c>
      <c r="AL49" s="79">
        <f>AL48+0.01</f>
        <v>0.45999999999999996</v>
      </c>
      <c r="AM49" s="81">
        <f>ROUND((AM53-AM48)/(AL53-AL48)*(AL49-AL48)+AM48,2)</f>
        <v>5.91</v>
      </c>
    </row>
    <row r="50" spans="1:39">
      <c r="A50" s="30">
        <f t="shared" si="0"/>
        <v>12</v>
      </c>
      <c r="B50" s="79">
        <f>B49+0.01</f>
        <v>0.47</v>
      </c>
      <c r="C50" s="81">
        <f>ROUND((C53-C48)/(B53-B48)*(B50-B48)+C48,2)</f>
        <v>1.91</v>
      </c>
      <c r="D50" s="84"/>
      <c r="E50" s="91">
        <f t="shared" si="1"/>
        <v>11</v>
      </c>
      <c r="F50" s="92">
        <f>F49+0.01</f>
        <v>0.47</v>
      </c>
      <c r="G50" s="93">
        <f>ROUND((G53-G48)/(F53-F48)*(F50-F48)+G48,2)</f>
        <v>1.96</v>
      </c>
      <c r="H50" s="84"/>
      <c r="I50" s="91">
        <f t="shared" si="2"/>
        <v>10</v>
      </c>
      <c r="J50" s="92">
        <f>J49+0.01</f>
        <v>0.47</v>
      </c>
      <c r="K50" s="93">
        <f>ROUND((K53-K48)/(J53-J48)*(J50-J48)+K48,2)</f>
        <v>2.0099999999999998</v>
      </c>
      <c r="L50" s="1"/>
      <c r="M50" s="30">
        <f>M49</f>
        <v>9</v>
      </c>
      <c r="N50" s="79">
        <f>N49+0.01</f>
        <v>0.47</v>
      </c>
      <c r="O50" s="81">
        <f>ROUND((O53-O48)/(N53-N48)*(N50-N48)+O48,2)</f>
        <v>2.0699999999999998</v>
      </c>
      <c r="P50" s="84"/>
      <c r="Q50" s="91">
        <f t="shared" si="4"/>
        <v>8</v>
      </c>
      <c r="R50" s="92">
        <f>R49+0.01</f>
        <v>0.47</v>
      </c>
      <c r="S50" s="93">
        <f>ROUND((S53-S48)/(R53-R48)*(R50-R48)+S48,2)</f>
        <v>2.19</v>
      </c>
      <c r="T50" s="84"/>
      <c r="U50" s="91">
        <f t="shared" si="5"/>
        <v>7</v>
      </c>
      <c r="V50" s="92">
        <f>V49+0.01</f>
        <v>0.47</v>
      </c>
      <c r="W50" s="93">
        <f>ROUND((W53-W48)/(V53-V48)*(V50-V48)+W48,2)</f>
        <v>2.31</v>
      </c>
      <c r="X50" s="84"/>
      <c r="Y50" s="30">
        <f>Y49</f>
        <v>6</v>
      </c>
      <c r="Z50" s="79">
        <f>Z49+0.01</f>
        <v>0.47</v>
      </c>
      <c r="AA50" s="81">
        <f>ROUND((AA53-AA48)/(Z53-Z48)*(Z50-Z48)+AA48,2)</f>
        <v>2.4300000000000002</v>
      </c>
      <c r="AB50" s="1"/>
      <c r="AC50" s="30">
        <f>AC49</f>
        <v>5</v>
      </c>
      <c r="AD50" s="79">
        <f>AD49+0.01</f>
        <v>0.47</v>
      </c>
      <c r="AE50" s="81">
        <f>ROUND((AE53-AE48)/(AD53-AD48)*(AD50-AD48)+AE48,2)</f>
        <v>3.22</v>
      </c>
      <c r="AF50" s="1"/>
      <c r="AG50" s="30">
        <f>AG49</f>
        <v>4</v>
      </c>
      <c r="AH50" s="79">
        <f>AH49+0.01</f>
        <v>0.47</v>
      </c>
      <c r="AI50" s="81">
        <f>ROUND((AI53-AI48)/(AH53-AH48)*(AH50-AH48)+AI48,2)</f>
        <v>4.32</v>
      </c>
      <c r="AJ50" s="1"/>
      <c r="AK50" s="30">
        <f>AK49</f>
        <v>3</v>
      </c>
      <c r="AL50" s="79">
        <f>AL49+0.01</f>
        <v>0.47</v>
      </c>
      <c r="AM50" s="81">
        <f>ROUND((AM53-AM48)/(AL53-AL48)*(AL50-AL48)+AM48,2)</f>
        <v>6.01</v>
      </c>
    </row>
    <row r="51" spans="1:39">
      <c r="A51" s="30">
        <f t="shared" si="0"/>
        <v>12</v>
      </c>
      <c r="B51" s="79">
        <f>B50+0.01</f>
        <v>0.48</v>
      </c>
      <c r="C51" s="81">
        <f>ROUND((C53-C48)/(B53-B48)*(B51-B48)+C48,2)</f>
        <v>1.94</v>
      </c>
      <c r="D51" s="84"/>
      <c r="E51" s="91">
        <f t="shared" si="1"/>
        <v>11</v>
      </c>
      <c r="F51" s="92">
        <f>F50+0.01</f>
        <v>0.48</v>
      </c>
      <c r="G51" s="93">
        <f>ROUND((G53-G48)/(F53-F48)*(F51-F48)+G48,2)</f>
        <v>2</v>
      </c>
      <c r="H51" s="84"/>
      <c r="I51" s="91">
        <f t="shared" si="2"/>
        <v>10</v>
      </c>
      <c r="J51" s="92">
        <f>J50+0.01</f>
        <v>0.48</v>
      </c>
      <c r="K51" s="93">
        <f>ROUND((K53-K48)/(J53-J48)*(J51-J48)+K48,2)</f>
        <v>2.0499999999999998</v>
      </c>
      <c r="L51" s="1"/>
      <c r="M51" s="30">
        <f>M50</f>
        <v>9</v>
      </c>
      <c r="N51" s="79">
        <f>N50+0.01</f>
        <v>0.48</v>
      </c>
      <c r="O51" s="81">
        <f>ROUND((O53-O48)/(N53-N48)*(N51-N48)+O48,2)</f>
        <v>2.1</v>
      </c>
      <c r="P51" s="84"/>
      <c r="Q51" s="91">
        <f t="shared" si="4"/>
        <v>8</v>
      </c>
      <c r="R51" s="92">
        <f>R50+0.01</f>
        <v>0.48</v>
      </c>
      <c r="S51" s="93">
        <f>ROUND((S53-S48)/(R53-R48)*(R51-R48)+S48,2)</f>
        <v>2.23</v>
      </c>
      <c r="T51" s="84"/>
      <c r="U51" s="91">
        <f t="shared" si="5"/>
        <v>7</v>
      </c>
      <c r="V51" s="92">
        <f>V50+0.01</f>
        <v>0.48</v>
      </c>
      <c r="W51" s="93">
        <f>ROUND((W53-W48)/(V53-V48)*(V51-V48)+W48,2)</f>
        <v>2.34</v>
      </c>
      <c r="X51" s="84"/>
      <c r="Y51" s="30">
        <f>Y50</f>
        <v>6</v>
      </c>
      <c r="Z51" s="79">
        <f>Z50+0.01</f>
        <v>0.48</v>
      </c>
      <c r="AA51" s="81">
        <f>ROUND((AA53-AA48)/(Z53-Z48)*(Z51-Z48)+AA48,2)</f>
        <v>2.4700000000000002</v>
      </c>
      <c r="AB51" s="1"/>
      <c r="AC51" s="30">
        <f>AC50</f>
        <v>5</v>
      </c>
      <c r="AD51" s="79">
        <f>AD50+0.01</f>
        <v>0.48</v>
      </c>
      <c r="AE51" s="81">
        <f>ROUND((AE53-AE48)/(AD53-AD48)*(AD51-AD48)+AE48,2)</f>
        <v>3.28</v>
      </c>
      <c r="AF51" s="1"/>
      <c r="AG51" s="30">
        <f>AG50</f>
        <v>4</v>
      </c>
      <c r="AH51" s="79">
        <f>AH50+0.01</f>
        <v>0.48</v>
      </c>
      <c r="AI51" s="81">
        <f>ROUND((AI53-AI48)/(AH53-AH48)*(AH51-AH48)+AI48,2)</f>
        <v>4.4000000000000004</v>
      </c>
      <c r="AJ51" s="1"/>
      <c r="AK51" s="30">
        <f>AK50</f>
        <v>3</v>
      </c>
      <c r="AL51" s="79">
        <f>AL50+0.01</f>
        <v>0.48</v>
      </c>
      <c r="AM51" s="81">
        <f>ROUND((AM53-AM48)/(AL53-AL48)*(AL51-AL48)+AM48,2)</f>
        <v>6.1</v>
      </c>
    </row>
    <row r="52" spans="1:39">
      <c r="A52" s="30">
        <f t="shared" si="0"/>
        <v>12</v>
      </c>
      <c r="B52" s="79">
        <f>B51+0.01</f>
        <v>0.49</v>
      </c>
      <c r="C52" s="81">
        <f>ROUND((C53-C48)/(B53-B48)*(B52-B48)+C48,2)</f>
        <v>1.97</v>
      </c>
      <c r="D52" s="84"/>
      <c r="E52" s="91">
        <f t="shared" si="1"/>
        <v>11</v>
      </c>
      <c r="F52" s="92">
        <f>F51+0.01</f>
        <v>0.49</v>
      </c>
      <c r="G52" s="93">
        <f>ROUND((G53-G48)/(F53-F48)*(F52-F48)+G48,2)</f>
        <v>2.0299999999999998</v>
      </c>
      <c r="H52" s="84"/>
      <c r="I52" s="91">
        <f t="shared" si="2"/>
        <v>10</v>
      </c>
      <c r="J52" s="92">
        <f>J51+0.01</f>
        <v>0.49</v>
      </c>
      <c r="K52" s="93">
        <f>ROUND((K53-K48)/(J53-J48)*(J52-J48)+K48,2)</f>
        <v>2.08</v>
      </c>
      <c r="L52" s="1"/>
      <c r="M52" s="30">
        <f>M51</f>
        <v>9</v>
      </c>
      <c r="N52" s="79">
        <f>N51+0.01</f>
        <v>0.49</v>
      </c>
      <c r="O52" s="81">
        <f>ROUND((O53-O48)/(N53-N48)*(N52-N48)+O48,2)</f>
        <v>2.14</v>
      </c>
      <c r="P52" s="84"/>
      <c r="Q52" s="91">
        <f t="shared" si="4"/>
        <v>8</v>
      </c>
      <c r="R52" s="92">
        <f>R51+0.01</f>
        <v>0.49</v>
      </c>
      <c r="S52" s="93">
        <f>ROUND((S53-S48)/(R53-R48)*(R52-R48)+S48,2)</f>
        <v>2.2599999999999998</v>
      </c>
      <c r="T52" s="84"/>
      <c r="U52" s="91">
        <f t="shared" si="5"/>
        <v>7</v>
      </c>
      <c r="V52" s="92">
        <f>V51+0.01</f>
        <v>0.49</v>
      </c>
      <c r="W52" s="93">
        <f>ROUND((W53-W48)/(V53-V48)*(V52-V48)+W48,2)</f>
        <v>2.38</v>
      </c>
      <c r="X52" s="84"/>
      <c r="Y52" s="30">
        <f>Y51</f>
        <v>6</v>
      </c>
      <c r="Z52" s="79">
        <f>Z51+0.01</f>
        <v>0.49</v>
      </c>
      <c r="AA52" s="81">
        <f>ROUND((AA53-AA48)/(Z53-Z48)*(Z52-Z48)+AA48,2)</f>
        <v>2.5099999999999998</v>
      </c>
      <c r="AB52" s="1"/>
      <c r="AC52" s="30">
        <f>AC51</f>
        <v>5</v>
      </c>
      <c r="AD52" s="79">
        <f>AD51+0.01</f>
        <v>0.49</v>
      </c>
      <c r="AE52" s="81">
        <f>ROUND((AE53-AE48)/(AD53-AD48)*(AD52-AD48)+AE48,2)</f>
        <v>3.34</v>
      </c>
      <c r="AF52" s="1"/>
      <c r="AG52" s="30">
        <f>AG51</f>
        <v>4</v>
      </c>
      <c r="AH52" s="79">
        <f>AH51+0.01</f>
        <v>0.49</v>
      </c>
      <c r="AI52" s="81">
        <f>ROUND((AI53-AI48)/(AH53-AH48)*(AH52-AH48)+AI48,2)</f>
        <v>4.47</v>
      </c>
      <c r="AJ52" s="1"/>
      <c r="AK52" s="30">
        <f>AK51</f>
        <v>3</v>
      </c>
      <c r="AL52" s="79">
        <f>AL51+0.01</f>
        <v>0.49</v>
      </c>
      <c r="AM52" s="81">
        <f>ROUND((AM53-AM48)/(AL53-AL48)*(AL52-AL48)+AM48,2)</f>
        <v>6.2</v>
      </c>
    </row>
    <row r="53" spans="1:39">
      <c r="A53" s="30">
        <f t="shared" si="0"/>
        <v>12</v>
      </c>
      <c r="B53" s="31">
        <f>B48+50/1000</f>
        <v>0.49999999999999994</v>
      </c>
      <c r="C53" s="32">
        <v>2</v>
      </c>
      <c r="D53" s="1"/>
      <c r="E53" s="91">
        <f t="shared" si="1"/>
        <v>11</v>
      </c>
      <c r="F53" s="89">
        <f>F48+50/1000</f>
        <v>0.49999999999999994</v>
      </c>
      <c r="G53" s="94">
        <f>ROUND(($O53-$C53)/($A53-$M53)*($A53-E53)+$C53,2)</f>
        <v>2.06</v>
      </c>
      <c r="H53" s="1"/>
      <c r="I53" s="91">
        <f t="shared" si="2"/>
        <v>10</v>
      </c>
      <c r="J53" s="89">
        <f>J48+50/1000</f>
        <v>0.49999999999999994</v>
      </c>
      <c r="K53" s="94">
        <f>ROUND(($O53-$C53)/($A53-$M53)*($A53-I53)+$C53,2)</f>
        <v>2.11</v>
      </c>
      <c r="L53" s="1"/>
      <c r="M53" s="30">
        <f>M48</f>
        <v>9</v>
      </c>
      <c r="N53" s="31">
        <f>N48+50/1000</f>
        <v>0.49999999999999994</v>
      </c>
      <c r="O53" s="32">
        <v>2.17</v>
      </c>
      <c r="P53" s="1"/>
      <c r="Q53" s="91">
        <f t="shared" si="4"/>
        <v>8</v>
      </c>
      <c r="R53" s="89">
        <f>R48+50/1000</f>
        <v>0.49999999999999994</v>
      </c>
      <c r="S53" s="94">
        <f>ROUND(($AA53-$O53)/($M53-$Y53)*($M53-Q53)+$O53,2)</f>
        <v>2.2999999999999998</v>
      </c>
      <c r="T53" s="1"/>
      <c r="U53" s="91">
        <f t="shared" si="5"/>
        <v>7</v>
      </c>
      <c r="V53" s="89">
        <f>V48+50/1000</f>
        <v>0.49999999999999994</v>
      </c>
      <c r="W53" s="94">
        <f>ROUND(($AA53-$O53)/($M53-$Y53)*($M53-U53)+$O53,2)</f>
        <v>2.42</v>
      </c>
      <c r="X53" s="1"/>
      <c r="Y53" s="30">
        <f>Y48</f>
        <v>6</v>
      </c>
      <c r="Z53" s="31">
        <f>Z48+50/1000</f>
        <v>0.49999999999999994</v>
      </c>
      <c r="AA53" s="33">
        <v>2.5499999999999998</v>
      </c>
      <c r="AB53" s="1"/>
      <c r="AC53" s="30">
        <f>AC48</f>
        <v>5</v>
      </c>
      <c r="AD53" s="31">
        <f>AD48+50/1000</f>
        <v>0.49999999999999994</v>
      </c>
      <c r="AE53" s="32">
        <v>3.4</v>
      </c>
      <c r="AF53" s="1"/>
      <c r="AG53" s="30">
        <f>AG48</f>
        <v>4</v>
      </c>
      <c r="AH53" s="31">
        <f>AH48+50/1000</f>
        <v>0.49999999999999994</v>
      </c>
      <c r="AI53" s="32">
        <v>4.55</v>
      </c>
      <c r="AJ53" s="1"/>
      <c r="AK53" s="30">
        <f>AK48</f>
        <v>3</v>
      </c>
      <c r="AL53" s="31">
        <f>AL48+50/1000</f>
        <v>0.49999999999999994</v>
      </c>
      <c r="AM53" s="32">
        <v>6.3</v>
      </c>
    </row>
    <row r="54" spans="1:39">
      <c r="A54" s="30">
        <f t="shared" si="0"/>
        <v>12</v>
      </c>
      <c r="B54" s="79">
        <f>B53+0.01</f>
        <v>0.5099999999999999</v>
      </c>
      <c r="C54" s="81">
        <f>ROUND((C58-C53)/(B58-B53)*(B54-B53)+C53,2)</f>
        <v>2.0299999999999998</v>
      </c>
      <c r="D54" s="84"/>
      <c r="E54" s="91">
        <f t="shared" si="1"/>
        <v>11</v>
      </c>
      <c r="F54" s="92">
        <f>F53+0.01</f>
        <v>0.5099999999999999</v>
      </c>
      <c r="G54" s="93">
        <f>ROUND((G58-G53)/(F58-F53)*(F54-F53)+G53,2)</f>
        <v>2.09</v>
      </c>
      <c r="H54" s="84"/>
      <c r="I54" s="91">
        <f t="shared" si="2"/>
        <v>10</v>
      </c>
      <c r="J54" s="92">
        <f>J53+0.01</f>
        <v>0.5099999999999999</v>
      </c>
      <c r="K54" s="93">
        <f>ROUND((K58-K53)/(J58-J53)*(J54-J53)+K53,2)</f>
        <v>2.14</v>
      </c>
      <c r="L54" s="1"/>
      <c r="M54" s="30">
        <f>M53</f>
        <v>9</v>
      </c>
      <c r="N54" s="79">
        <f>N53+0.01</f>
        <v>0.5099999999999999</v>
      </c>
      <c r="O54" s="81">
        <f>ROUND((O58-O53)/(N58-N53)*(N54-N53)+O53,2)</f>
        <v>2.21</v>
      </c>
      <c r="P54" s="84"/>
      <c r="Q54" s="91">
        <f t="shared" si="4"/>
        <v>8</v>
      </c>
      <c r="R54" s="92">
        <f>R53+0.01</f>
        <v>0.5099999999999999</v>
      </c>
      <c r="S54" s="93">
        <f>ROUND((S58-S53)/(R58-R53)*(R54-R53)+S53,2)</f>
        <v>2.34</v>
      </c>
      <c r="T54" s="84"/>
      <c r="U54" s="91">
        <f t="shared" si="5"/>
        <v>7</v>
      </c>
      <c r="V54" s="92">
        <f>V53+0.01</f>
        <v>0.5099999999999999</v>
      </c>
      <c r="W54" s="93">
        <f>ROUND((W58-W53)/(V58-V53)*(V54-V53)+W53,2)</f>
        <v>2.46</v>
      </c>
      <c r="X54" s="84"/>
      <c r="Y54" s="30">
        <f>Y53</f>
        <v>6</v>
      </c>
      <c r="Z54" s="79">
        <f>Z53+0.01</f>
        <v>0.5099999999999999</v>
      </c>
      <c r="AA54" s="81">
        <f>ROUND((AA58-AA53)/(Z58-Z53)*(Z54-Z53)+AA53,2)</f>
        <v>2.59</v>
      </c>
      <c r="AB54" s="1"/>
      <c r="AC54" s="30">
        <f>AC53</f>
        <v>5</v>
      </c>
      <c r="AD54" s="79">
        <f>AD53+0.01</f>
        <v>0.5099999999999999</v>
      </c>
      <c r="AE54" s="81">
        <f>ROUND((AE58-AE53)/(AD58-AD53)*(AD54-AD53)+AE53,2)</f>
        <v>3.45</v>
      </c>
      <c r="AF54" s="1"/>
      <c r="AG54" s="30">
        <f>AG53</f>
        <v>4</v>
      </c>
      <c r="AH54" s="79">
        <f>AH53+0.01</f>
        <v>0.5099999999999999</v>
      </c>
      <c r="AI54" s="81">
        <f>ROUND((AI58-AI53)/(AH58-AH53)*(AH54-AH53)+AI53,2)</f>
        <v>4.6100000000000003</v>
      </c>
      <c r="AJ54" s="1"/>
      <c r="AK54" s="30">
        <f>AK53</f>
        <v>3</v>
      </c>
      <c r="AL54" s="79">
        <f>AL53+0.01</f>
        <v>0.5099999999999999</v>
      </c>
      <c r="AM54" s="81">
        <f>ROUND((AM58-AM53)/(AL58-AL53)*(AL54-AL53)+AM53,2)</f>
        <v>6.39</v>
      </c>
    </row>
    <row r="55" spans="1:39">
      <c r="A55" s="30">
        <f t="shared" si="0"/>
        <v>12</v>
      </c>
      <c r="B55" s="79">
        <f>B54+0.01</f>
        <v>0.51999999999999991</v>
      </c>
      <c r="C55" s="81">
        <f>ROUND((C58-C53)/(B58-B53)*(B55-B53)+C53,2)</f>
        <v>2.06</v>
      </c>
      <c r="D55" s="84"/>
      <c r="E55" s="91">
        <f t="shared" si="1"/>
        <v>11</v>
      </c>
      <c r="F55" s="92">
        <f>F54+0.01</f>
        <v>0.51999999999999991</v>
      </c>
      <c r="G55" s="93">
        <f>ROUND((G58-G53)/(F58-F53)*(F55-F53)+G53,2)</f>
        <v>2.12</v>
      </c>
      <c r="H55" s="84"/>
      <c r="I55" s="91">
        <f t="shared" si="2"/>
        <v>10</v>
      </c>
      <c r="J55" s="92">
        <f>J54+0.01</f>
        <v>0.51999999999999991</v>
      </c>
      <c r="K55" s="93">
        <f>ROUND((K58-K53)/(J58-J53)*(J55-J53)+K53,2)</f>
        <v>2.1800000000000002</v>
      </c>
      <c r="L55" s="1"/>
      <c r="M55" s="30">
        <f>M54</f>
        <v>9</v>
      </c>
      <c r="N55" s="79">
        <f>N54+0.01</f>
        <v>0.51999999999999991</v>
      </c>
      <c r="O55" s="81">
        <f>ROUND((O58-O53)/(N58-N53)*(N55-N53)+O53,2)</f>
        <v>2.2400000000000002</v>
      </c>
      <c r="P55" s="84"/>
      <c r="Q55" s="91">
        <f t="shared" si="4"/>
        <v>8</v>
      </c>
      <c r="R55" s="92">
        <f>R54+0.01</f>
        <v>0.51999999999999991</v>
      </c>
      <c r="S55" s="93">
        <f>ROUND((S58-S53)/(R58-R53)*(R55-R53)+S53,2)</f>
        <v>2.37</v>
      </c>
      <c r="T55" s="84"/>
      <c r="U55" s="91">
        <f t="shared" si="5"/>
        <v>7</v>
      </c>
      <c r="V55" s="92">
        <f>V54+0.01</f>
        <v>0.51999999999999991</v>
      </c>
      <c r="W55" s="93">
        <f>ROUND((W58-W53)/(V58-V53)*(V55-V53)+W53,2)</f>
        <v>2.5</v>
      </c>
      <c r="X55" s="84"/>
      <c r="Y55" s="30">
        <f>Y54</f>
        <v>6</v>
      </c>
      <c r="Z55" s="79">
        <f>Z54+0.01</f>
        <v>0.51999999999999991</v>
      </c>
      <c r="AA55" s="81">
        <f>ROUND((AA58-AA53)/(Z58-Z53)*(Z55-Z53)+AA53,2)</f>
        <v>2.63</v>
      </c>
      <c r="AB55" s="1"/>
      <c r="AC55" s="30">
        <f>AC54</f>
        <v>5</v>
      </c>
      <c r="AD55" s="79">
        <f>AD54+0.01</f>
        <v>0.51999999999999991</v>
      </c>
      <c r="AE55" s="81">
        <f>ROUND((AE58-AE53)/(AD58-AD53)*(AD55-AD53)+AE53,2)</f>
        <v>3.5</v>
      </c>
      <c r="AF55" s="1"/>
      <c r="AG55" s="30">
        <f>AG54</f>
        <v>4</v>
      </c>
      <c r="AH55" s="79">
        <f>AH54+0.01</f>
        <v>0.51999999999999991</v>
      </c>
      <c r="AI55" s="81">
        <f>ROUND((AI58-AI53)/(AH58-AH53)*(AH55-AH53)+AI53,2)</f>
        <v>4.67</v>
      </c>
      <c r="AJ55" s="1"/>
      <c r="AK55" s="30">
        <f>AK54</f>
        <v>3</v>
      </c>
      <c r="AL55" s="79">
        <f>AL54+0.01</f>
        <v>0.51999999999999991</v>
      </c>
      <c r="AM55" s="81">
        <f>ROUND((AM58-AM53)/(AL58-AL53)*(AL55-AL53)+AM53,2)</f>
        <v>6.48</v>
      </c>
    </row>
    <row r="56" spans="1:39">
      <c r="A56" s="30">
        <f t="shared" si="0"/>
        <v>12</v>
      </c>
      <c r="B56" s="79">
        <f>B55+0.01</f>
        <v>0.52999999999999992</v>
      </c>
      <c r="C56" s="81">
        <f>ROUND((C58-C53)/(B58-B53)*(B56-B53)+C53,2)</f>
        <v>2.09</v>
      </c>
      <c r="D56" s="84"/>
      <c r="E56" s="91">
        <f t="shared" si="1"/>
        <v>11</v>
      </c>
      <c r="F56" s="92">
        <f>F55+0.01</f>
        <v>0.52999999999999992</v>
      </c>
      <c r="G56" s="93">
        <f>ROUND((G58-G53)/(F58-F53)*(F56-F53)+G53,2)</f>
        <v>2.16</v>
      </c>
      <c r="H56" s="84"/>
      <c r="I56" s="91">
        <f t="shared" si="2"/>
        <v>10</v>
      </c>
      <c r="J56" s="92">
        <f>J55+0.01</f>
        <v>0.52999999999999992</v>
      </c>
      <c r="K56" s="93">
        <f>ROUND((K58-K53)/(J58-J53)*(J56-J53)+K53,2)</f>
        <v>2.21</v>
      </c>
      <c r="L56" s="1"/>
      <c r="M56" s="30">
        <f>M55</f>
        <v>9</v>
      </c>
      <c r="N56" s="79">
        <f>N55+0.01</f>
        <v>0.52999999999999992</v>
      </c>
      <c r="O56" s="81">
        <f>ROUND((O58-O53)/(N58-N53)*(N56-N53)+O53,2)</f>
        <v>2.2799999999999998</v>
      </c>
      <c r="P56" s="84"/>
      <c r="Q56" s="91">
        <f t="shared" si="4"/>
        <v>8</v>
      </c>
      <c r="R56" s="92">
        <f>R55+0.01</f>
        <v>0.52999999999999992</v>
      </c>
      <c r="S56" s="93">
        <f>ROUND((S58-S53)/(R58-R53)*(R56-R53)+S53,2)</f>
        <v>2.41</v>
      </c>
      <c r="T56" s="84"/>
      <c r="U56" s="91">
        <f t="shared" si="5"/>
        <v>7</v>
      </c>
      <c r="V56" s="92">
        <f>V55+0.01</f>
        <v>0.52999999999999992</v>
      </c>
      <c r="W56" s="93">
        <f>ROUND((W58-W53)/(V58-V53)*(V56-V53)+W53,2)</f>
        <v>2.54</v>
      </c>
      <c r="X56" s="84"/>
      <c r="Y56" s="30">
        <f>Y55</f>
        <v>6</v>
      </c>
      <c r="Z56" s="79">
        <f>Z55+0.01</f>
        <v>0.52999999999999992</v>
      </c>
      <c r="AA56" s="81">
        <f>ROUND((AA58-AA53)/(Z58-Z53)*(Z56-Z53)+AA53,2)</f>
        <v>2.67</v>
      </c>
      <c r="AB56" s="1"/>
      <c r="AC56" s="30">
        <f>AC55</f>
        <v>5</v>
      </c>
      <c r="AD56" s="79">
        <f>AD55+0.01</f>
        <v>0.52999999999999992</v>
      </c>
      <c r="AE56" s="81">
        <f>ROUND((AE58-AE53)/(AD58-AD53)*(AD56-AD53)+AE53,2)</f>
        <v>3.55</v>
      </c>
      <c r="AF56" s="1"/>
      <c r="AG56" s="30">
        <f>AG55</f>
        <v>4</v>
      </c>
      <c r="AH56" s="79">
        <f>AH55+0.01</f>
        <v>0.52999999999999992</v>
      </c>
      <c r="AI56" s="81">
        <f>ROUND((AI58-AI53)/(AH58-AH53)*(AH56-AH53)+AI53,2)</f>
        <v>4.74</v>
      </c>
      <c r="AJ56" s="1"/>
      <c r="AK56" s="30">
        <f>AK55</f>
        <v>3</v>
      </c>
      <c r="AL56" s="79">
        <f>AL55+0.01</f>
        <v>0.52999999999999992</v>
      </c>
      <c r="AM56" s="81">
        <f>ROUND((AM58-AM53)/(AL58-AL53)*(AL56-AL53)+AM53,2)</f>
        <v>6.57</v>
      </c>
    </row>
    <row r="57" spans="1:39">
      <c r="A57" s="30">
        <f t="shared" si="0"/>
        <v>12</v>
      </c>
      <c r="B57" s="79">
        <f>B56+0.01</f>
        <v>0.53999999999999992</v>
      </c>
      <c r="C57" s="81">
        <f>ROUND((C58-C53)/(B58-B53)*(B57-B53)+C53,2)</f>
        <v>2.12</v>
      </c>
      <c r="D57" s="84"/>
      <c r="E57" s="91">
        <f t="shared" si="1"/>
        <v>11</v>
      </c>
      <c r="F57" s="92">
        <f>F56+0.01</f>
        <v>0.53999999999999992</v>
      </c>
      <c r="G57" s="93">
        <f>ROUND((G58-G53)/(F58-F53)*(F57-F53)+G53,2)</f>
        <v>2.19</v>
      </c>
      <c r="H57" s="84"/>
      <c r="I57" s="91">
        <f t="shared" si="2"/>
        <v>10</v>
      </c>
      <c r="J57" s="92">
        <f>J56+0.01</f>
        <v>0.53999999999999992</v>
      </c>
      <c r="K57" s="93">
        <f>ROUND((K58-K53)/(J58-J53)*(J57-J53)+K53,2)</f>
        <v>2.25</v>
      </c>
      <c r="L57" s="1"/>
      <c r="M57" s="30">
        <f>M56</f>
        <v>9</v>
      </c>
      <c r="N57" s="79">
        <f>N56+0.01</f>
        <v>0.53999999999999992</v>
      </c>
      <c r="O57" s="81">
        <f>ROUND((O58-O53)/(N58-N53)*(N57-N53)+O53,2)</f>
        <v>2.31</v>
      </c>
      <c r="P57" s="84"/>
      <c r="Q57" s="91">
        <f t="shared" si="4"/>
        <v>8</v>
      </c>
      <c r="R57" s="92">
        <f>R56+0.01</f>
        <v>0.53999999999999992</v>
      </c>
      <c r="S57" s="93">
        <f>ROUND((S58-S53)/(R58-R53)*(R57-R53)+S53,2)</f>
        <v>2.44</v>
      </c>
      <c r="T57" s="84"/>
      <c r="U57" s="91">
        <f t="shared" si="5"/>
        <v>7</v>
      </c>
      <c r="V57" s="92">
        <f>V56+0.01</f>
        <v>0.53999999999999992</v>
      </c>
      <c r="W57" s="93">
        <f>ROUND((W58-W53)/(V58-V53)*(V57-V53)+W53,2)</f>
        <v>2.58</v>
      </c>
      <c r="X57" s="84"/>
      <c r="Y57" s="30">
        <f>Y56</f>
        <v>6</v>
      </c>
      <c r="Z57" s="79">
        <f>Z56+0.01</f>
        <v>0.53999999999999992</v>
      </c>
      <c r="AA57" s="81">
        <f>ROUND((AA58-AA53)/(Z58-Z53)*(Z57-Z53)+AA53,2)</f>
        <v>2.71</v>
      </c>
      <c r="AB57" s="1"/>
      <c r="AC57" s="30">
        <f>AC56</f>
        <v>5</v>
      </c>
      <c r="AD57" s="79">
        <f>AD56+0.01</f>
        <v>0.53999999999999992</v>
      </c>
      <c r="AE57" s="81">
        <f>ROUND((AE58-AE53)/(AD58-AD53)*(AD57-AD53)+AE53,2)</f>
        <v>3.6</v>
      </c>
      <c r="AF57" s="1"/>
      <c r="AG57" s="30">
        <f>AG56</f>
        <v>4</v>
      </c>
      <c r="AH57" s="79">
        <f>AH56+0.01</f>
        <v>0.53999999999999992</v>
      </c>
      <c r="AI57" s="81">
        <f>ROUND((AI58-AI53)/(AH58-AH53)*(AH57-AH53)+AI53,2)</f>
        <v>4.8</v>
      </c>
      <c r="AJ57" s="1"/>
      <c r="AK57" s="30">
        <f>AK56</f>
        <v>3</v>
      </c>
      <c r="AL57" s="79">
        <f>AL56+0.01</f>
        <v>0.53999999999999992</v>
      </c>
      <c r="AM57" s="81">
        <f>ROUND((AM58-AM53)/(AL58-AL53)*(AL57-AL53)+AM53,2)</f>
        <v>6.66</v>
      </c>
    </row>
    <row r="58" spans="1:39">
      <c r="A58" s="30">
        <f t="shared" si="0"/>
        <v>12</v>
      </c>
      <c r="B58" s="31">
        <f>B53+50/1000</f>
        <v>0.54999999999999993</v>
      </c>
      <c r="C58" s="32">
        <v>2.15</v>
      </c>
      <c r="D58" s="1"/>
      <c r="E58" s="91">
        <f t="shared" si="1"/>
        <v>11</v>
      </c>
      <c r="F58" s="89">
        <f>F53+50/1000</f>
        <v>0.54999999999999993</v>
      </c>
      <c r="G58" s="94">
        <f>ROUND(($O58-$C58)/($A58-$M58)*($A58-E58)+$C58,2)</f>
        <v>2.2200000000000002</v>
      </c>
      <c r="H58" s="1"/>
      <c r="I58" s="91">
        <f t="shared" si="2"/>
        <v>10</v>
      </c>
      <c r="J58" s="89">
        <f>J53+50/1000</f>
        <v>0.54999999999999993</v>
      </c>
      <c r="K58" s="94">
        <f>ROUND(($O58-$C58)/($A58-$M58)*($A58-I58)+$C58,2)</f>
        <v>2.2799999999999998</v>
      </c>
      <c r="L58" s="1"/>
      <c r="M58" s="30">
        <f>M53</f>
        <v>9</v>
      </c>
      <c r="N58" s="31">
        <f>N53+50/1000</f>
        <v>0.54999999999999993</v>
      </c>
      <c r="O58" s="32">
        <v>2.35</v>
      </c>
      <c r="P58" s="1"/>
      <c r="Q58" s="91">
        <f t="shared" si="4"/>
        <v>8</v>
      </c>
      <c r="R58" s="89">
        <f>R53+50/1000</f>
        <v>0.54999999999999993</v>
      </c>
      <c r="S58" s="94">
        <f>ROUND(($AA58-$O58)/($M58-$Y58)*($M58-Q58)+$O58,2)</f>
        <v>2.48</v>
      </c>
      <c r="T58" s="1"/>
      <c r="U58" s="91">
        <f t="shared" si="5"/>
        <v>7</v>
      </c>
      <c r="V58" s="89">
        <f>V53+50/1000</f>
        <v>0.54999999999999993</v>
      </c>
      <c r="W58" s="94">
        <f>ROUND(($AA58-$O58)/($M58-$Y58)*($M58-U58)+$O58,2)</f>
        <v>2.62</v>
      </c>
      <c r="X58" s="1"/>
      <c r="Y58" s="30">
        <f>Y53</f>
        <v>6</v>
      </c>
      <c r="Z58" s="31">
        <f>Z53+50/1000</f>
        <v>0.54999999999999993</v>
      </c>
      <c r="AA58" s="33">
        <v>2.75</v>
      </c>
      <c r="AB58" s="1"/>
      <c r="AC58" s="30">
        <f>AC53</f>
        <v>5</v>
      </c>
      <c r="AD58" s="31">
        <f>AD53+50/1000</f>
        <v>0.54999999999999993</v>
      </c>
      <c r="AE58" s="32">
        <v>3.65</v>
      </c>
      <c r="AF58" s="1"/>
      <c r="AG58" s="30">
        <f>AG53</f>
        <v>4</v>
      </c>
      <c r="AH58" s="31">
        <f>AH53+50/1000</f>
        <v>0.54999999999999993</v>
      </c>
      <c r="AI58" s="32">
        <v>4.8600000000000003</v>
      </c>
      <c r="AJ58" s="1"/>
      <c r="AK58" s="30">
        <f>AK53</f>
        <v>3</v>
      </c>
      <c r="AL58" s="31">
        <f>AL53+50/1000</f>
        <v>0.54999999999999993</v>
      </c>
      <c r="AM58" s="32">
        <v>6.75</v>
      </c>
    </row>
    <row r="59" spans="1:39">
      <c r="A59" s="30">
        <f t="shared" si="0"/>
        <v>12</v>
      </c>
      <c r="B59" s="79">
        <f>B58+0.01</f>
        <v>0.55999999999999994</v>
      </c>
      <c r="C59" s="81">
        <f>ROUND((C63-C58)/(B63-B58)*(B59-B58)+C58,2)</f>
        <v>2.1800000000000002</v>
      </c>
      <c r="D59" s="84"/>
      <c r="E59" s="91">
        <f t="shared" si="1"/>
        <v>11</v>
      </c>
      <c r="F59" s="92">
        <f>F58+0.01</f>
        <v>0.55999999999999994</v>
      </c>
      <c r="G59" s="93">
        <f>ROUND((G63-G58)/(F63-F58)*(F59-F58)+G58,2)</f>
        <v>2.25</v>
      </c>
      <c r="H59" s="84"/>
      <c r="I59" s="91">
        <f t="shared" si="2"/>
        <v>10</v>
      </c>
      <c r="J59" s="92">
        <f>J58+0.01</f>
        <v>0.55999999999999994</v>
      </c>
      <c r="K59" s="93">
        <f>ROUND((K63-K58)/(J63-J58)*(J59-J58)+K58,2)</f>
        <v>2.3199999999999998</v>
      </c>
      <c r="L59" s="1"/>
      <c r="M59" s="30">
        <f>M58</f>
        <v>9</v>
      </c>
      <c r="N59" s="79">
        <f>N58+0.01</f>
        <v>0.55999999999999994</v>
      </c>
      <c r="O59" s="81">
        <f>ROUND((O63-O58)/(N63-N58)*(N59-N58)+O58,2)</f>
        <v>2.39</v>
      </c>
      <c r="P59" s="84"/>
      <c r="Q59" s="91">
        <f t="shared" si="4"/>
        <v>8</v>
      </c>
      <c r="R59" s="92">
        <f>R58+0.01</f>
        <v>0.55999999999999994</v>
      </c>
      <c r="S59" s="93">
        <f>ROUND((S63-S58)/(R63-R58)*(R59-R58)+S58,2)</f>
        <v>2.52</v>
      </c>
      <c r="T59" s="84"/>
      <c r="U59" s="91">
        <f t="shared" si="5"/>
        <v>7</v>
      </c>
      <c r="V59" s="92">
        <f>V58+0.01</f>
        <v>0.55999999999999994</v>
      </c>
      <c r="W59" s="93">
        <f>ROUND((W63-W58)/(V63-V58)*(V59-V58)+W58,2)</f>
        <v>2.67</v>
      </c>
      <c r="X59" s="84"/>
      <c r="Y59" s="30">
        <f>Y58</f>
        <v>6</v>
      </c>
      <c r="Z59" s="79">
        <f>Z58+0.01</f>
        <v>0.55999999999999994</v>
      </c>
      <c r="AA59" s="81">
        <f>ROUND((AA63-AA58)/(Z63-Z58)*(Z59-Z58)+AA58,2)</f>
        <v>2.8</v>
      </c>
      <c r="AB59" s="1"/>
      <c r="AC59" s="30">
        <f>AC58</f>
        <v>5</v>
      </c>
      <c r="AD59" s="79">
        <f>AD58+0.01</f>
        <v>0.55999999999999994</v>
      </c>
      <c r="AE59" s="81">
        <f>ROUND((AE63-AE58)/(AD63-AD58)*(AD59-AD58)+AE58,2)</f>
        <v>3.7</v>
      </c>
      <c r="AF59" s="1"/>
      <c r="AG59" s="30">
        <f>AG58</f>
        <v>4</v>
      </c>
      <c r="AH59" s="79">
        <f>AH58+0.01</f>
        <v>0.55999999999999994</v>
      </c>
      <c r="AI59" s="81">
        <f>ROUND((AI63-AI58)/(AH63-AH58)*(AH59-AH58)+AI58,2)</f>
        <v>4.93</v>
      </c>
      <c r="AJ59" s="1"/>
      <c r="AK59" s="30">
        <f t="shared" ref="AK59:AK122" si="6">AK54</f>
        <v>3</v>
      </c>
      <c r="AL59" s="79">
        <f>AL58+0.01</f>
        <v>0.55999999999999994</v>
      </c>
      <c r="AM59" s="32" t="s">
        <v>45</v>
      </c>
    </row>
    <row r="60" spans="1:39">
      <c r="A60" s="30">
        <f t="shared" si="0"/>
        <v>12</v>
      </c>
      <c r="B60" s="79">
        <f>B59+0.01</f>
        <v>0.56999999999999995</v>
      </c>
      <c r="C60" s="81">
        <f>ROUND((C63-C58)/(B63-B58)*(B60-B58)+C58,2)</f>
        <v>2.21</v>
      </c>
      <c r="D60" s="84"/>
      <c r="E60" s="91">
        <f t="shared" si="1"/>
        <v>11</v>
      </c>
      <c r="F60" s="92">
        <f>F59+0.01</f>
        <v>0.56999999999999995</v>
      </c>
      <c r="G60" s="93">
        <f>ROUND((G63-G58)/(F63-F58)*(F60-F58)+G58,2)</f>
        <v>2.2799999999999998</v>
      </c>
      <c r="H60" s="84"/>
      <c r="I60" s="91">
        <f t="shared" si="2"/>
        <v>10</v>
      </c>
      <c r="J60" s="92">
        <f>J59+0.01</f>
        <v>0.56999999999999995</v>
      </c>
      <c r="K60" s="93">
        <f>ROUND((K63-K58)/(J63-J58)*(J60-J58)+K58,2)</f>
        <v>2.35</v>
      </c>
      <c r="L60" s="1"/>
      <c r="M60" s="30">
        <f>M59</f>
        <v>9</v>
      </c>
      <c r="N60" s="79">
        <f>N59+0.01</f>
        <v>0.56999999999999995</v>
      </c>
      <c r="O60" s="81">
        <f>ROUND((O63-O58)/(N63-N58)*(N60-N58)+O58,2)</f>
        <v>2.4300000000000002</v>
      </c>
      <c r="P60" s="84"/>
      <c r="Q60" s="91">
        <f t="shared" si="4"/>
        <v>8</v>
      </c>
      <c r="R60" s="92">
        <f>R59+0.01</f>
        <v>0.56999999999999995</v>
      </c>
      <c r="S60" s="93">
        <f>ROUND((S63-S58)/(R63-R58)*(R60-R58)+S58,2)</f>
        <v>2.56</v>
      </c>
      <c r="T60" s="84"/>
      <c r="U60" s="91">
        <f t="shared" si="5"/>
        <v>7</v>
      </c>
      <c r="V60" s="92">
        <f>V59+0.01</f>
        <v>0.56999999999999995</v>
      </c>
      <c r="W60" s="93">
        <f>ROUND((W63-W58)/(V63-V58)*(V60-V58)+W58,2)</f>
        <v>2.71</v>
      </c>
      <c r="X60" s="84"/>
      <c r="Y60" s="30">
        <f>Y59</f>
        <v>6</v>
      </c>
      <c r="Z60" s="79">
        <f>Z59+0.01</f>
        <v>0.56999999999999995</v>
      </c>
      <c r="AA60" s="81">
        <f>ROUND((AA63-AA58)/(Z63-Z58)*(Z60-Z58)+AA58,2)</f>
        <v>2.85</v>
      </c>
      <c r="AB60" s="1"/>
      <c r="AC60" s="30">
        <f>AC59</f>
        <v>5</v>
      </c>
      <c r="AD60" s="79">
        <f>AD59+0.01</f>
        <v>0.56999999999999995</v>
      </c>
      <c r="AE60" s="81">
        <f>ROUND((AE63-AE58)/(AD63-AD58)*(AD60-AD58)+AE58,2)</f>
        <v>3.76</v>
      </c>
      <c r="AF60" s="1"/>
      <c r="AG60" s="30">
        <f>AG59</f>
        <v>4</v>
      </c>
      <c r="AH60" s="79">
        <f>AH59+0.01</f>
        <v>0.56999999999999995</v>
      </c>
      <c r="AI60" s="81">
        <f>ROUND((AI63-AI58)/(AH63-AH58)*(AH60-AH58)+AI58,2)</f>
        <v>5</v>
      </c>
      <c r="AJ60" s="1"/>
      <c r="AK60" s="30">
        <f t="shared" si="6"/>
        <v>3</v>
      </c>
      <c r="AL60" s="79">
        <f>AL59+0.01</f>
        <v>0.56999999999999995</v>
      </c>
      <c r="AM60" s="32" t="s">
        <v>45</v>
      </c>
    </row>
    <row r="61" spans="1:39">
      <c r="A61" s="30">
        <f t="shared" si="0"/>
        <v>12</v>
      </c>
      <c r="B61" s="79">
        <f>B60+0.01</f>
        <v>0.57999999999999996</v>
      </c>
      <c r="C61" s="81">
        <f>ROUND((C63-C58)/(B63-B58)*(B61-B58)+C58,2)</f>
        <v>2.2400000000000002</v>
      </c>
      <c r="D61" s="84"/>
      <c r="E61" s="91">
        <f t="shared" si="1"/>
        <v>11</v>
      </c>
      <c r="F61" s="92">
        <f>F60+0.01</f>
        <v>0.57999999999999996</v>
      </c>
      <c r="G61" s="93">
        <f>ROUND((G63-G58)/(F63-F58)*(F61-F58)+G58,2)</f>
        <v>2.3199999999999998</v>
      </c>
      <c r="H61" s="84"/>
      <c r="I61" s="91">
        <f t="shared" si="2"/>
        <v>10</v>
      </c>
      <c r="J61" s="92">
        <f>J60+0.01</f>
        <v>0.57999999999999996</v>
      </c>
      <c r="K61" s="93">
        <f>ROUND((K63-K58)/(J63-J58)*(J61-J58)+K58,2)</f>
        <v>2.39</v>
      </c>
      <c r="L61" s="1"/>
      <c r="M61" s="30">
        <f>M60</f>
        <v>9</v>
      </c>
      <c r="N61" s="79">
        <f>N60+0.01</f>
        <v>0.57999999999999996</v>
      </c>
      <c r="O61" s="81">
        <f>ROUND((O63-O58)/(N63-N58)*(N61-N58)+O58,2)</f>
        <v>2.46</v>
      </c>
      <c r="P61" s="84"/>
      <c r="Q61" s="91">
        <f t="shared" si="4"/>
        <v>8</v>
      </c>
      <c r="R61" s="92">
        <f>R60+0.01</f>
        <v>0.57999999999999996</v>
      </c>
      <c r="S61" s="93">
        <f>ROUND((S63-S58)/(R63-R58)*(R61-R58)+S58,2)</f>
        <v>2.61</v>
      </c>
      <c r="T61" s="84"/>
      <c r="U61" s="91">
        <f t="shared" si="5"/>
        <v>7</v>
      </c>
      <c r="V61" s="92">
        <f>V60+0.01</f>
        <v>0.57999999999999996</v>
      </c>
      <c r="W61" s="93">
        <f>ROUND((W63-W58)/(V63-V58)*(V61-V58)+W58,2)</f>
        <v>2.76</v>
      </c>
      <c r="X61" s="84"/>
      <c r="Y61" s="30">
        <f>Y60</f>
        <v>6</v>
      </c>
      <c r="Z61" s="79">
        <f>Z60+0.01</f>
        <v>0.57999999999999996</v>
      </c>
      <c r="AA61" s="81">
        <f>ROUND((AA63-AA58)/(Z63-Z58)*(Z61-Z58)+AA58,2)</f>
        <v>2.9</v>
      </c>
      <c r="AB61" s="1"/>
      <c r="AC61" s="30">
        <f>AC60</f>
        <v>5</v>
      </c>
      <c r="AD61" s="79">
        <f>AD60+0.01</f>
        <v>0.57999999999999996</v>
      </c>
      <c r="AE61" s="81">
        <f>ROUND((AE63-AE58)/(AD63-AD58)*(AD61-AD58)+AE58,2)</f>
        <v>3.81</v>
      </c>
      <c r="AF61" s="1"/>
      <c r="AG61" s="30">
        <f>AG60</f>
        <v>4</v>
      </c>
      <c r="AH61" s="79">
        <f>AH60+0.01</f>
        <v>0.57999999999999996</v>
      </c>
      <c r="AI61" s="81">
        <f>ROUND((AI63-AI58)/(AH63-AH58)*(AH61-AH58)+AI58,2)</f>
        <v>5.08</v>
      </c>
      <c r="AJ61" s="1"/>
      <c r="AK61" s="30">
        <f t="shared" si="6"/>
        <v>3</v>
      </c>
      <c r="AL61" s="79">
        <f>AL60+0.01</f>
        <v>0.57999999999999996</v>
      </c>
      <c r="AM61" s="32" t="s">
        <v>45</v>
      </c>
    </row>
    <row r="62" spans="1:39">
      <c r="A62" s="30">
        <f t="shared" si="0"/>
        <v>12</v>
      </c>
      <c r="B62" s="79">
        <f>B61+0.01</f>
        <v>0.59</v>
      </c>
      <c r="C62" s="81">
        <f>ROUND((C63-C58)/(B63-B58)*(B62-B58)+C58,2)</f>
        <v>2.27</v>
      </c>
      <c r="D62" s="84"/>
      <c r="E62" s="91">
        <f t="shared" si="1"/>
        <v>11</v>
      </c>
      <c r="F62" s="92">
        <f>F61+0.01</f>
        <v>0.59</v>
      </c>
      <c r="G62" s="93">
        <f>ROUND((G63-G58)/(F63-F58)*(F62-F58)+G58,2)</f>
        <v>2.35</v>
      </c>
      <c r="H62" s="84"/>
      <c r="I62" s="91">
        <f t="shared" si="2"/>
        <v>10</v>
      </c>
      <c r="J62" s="92">
        <f>J61+0.01</f>
        <v>0.59</v>
      </c>
      <c r="K62" s="93">
        <f>ROUND((K63-K58)/(J63-J58)*(J62-J58)+K58,2)</f>
        <v>2.42</v>
      </c>
      <c r="L62" s="1"/>
      <c r="M62" s="30">
        <f>M61</f>
        <v>9</v>
      </c>
      <c r="N62" s="79">
        <f>N61+0.01</f>
        <v>0.59</v>
      </c>
      <c r="O62" s="81">
        <f>ROUND((O63-O58)/(N63-N58)*(N62-N58)+O58,2)</f>
        <v>2.5</v>
      </c>
      <c r="P62" s="84"/>
      <c r="Q62" s="91">
        <f t="shared" si="4"/>
        <v>8</v>
      </c>
      <c r="R62" s="92">
        <f>R61+0.01</f>
        <v>0.59</v>
      </c>
      <c r="S62" s="93">
        <f>ROUND((S63-S58)/(R63-R58)*(R62-R58)+S58,2)</f>
        <v>2.65</v>
      </c>
      <c r="T62" s="84"/>
      <c r="U62" s="91">
        <f t="shared" si="5"/>
        <v>7</v>
      </c>
      <c r="V62" s="92">
        <f>V61+0.01</f>
        <v>0.59</v>
      </c>
      <c r="W62" s="93">
        <f>ROUND((W63-W58)/(V63-V58)*(V62-V58)+W58,2)</f>
        <v>2.8</v>
      </c>
      <c r="X62" s="84"/>
      <c r="Y62" s="30">
        <f>Y61</f>
        <v>6</v>
      </c>
      <c r="Z62" s="79">
        <f>Z61+0.01</f>
        <v>0.59</v>
      </c>
      <c r="AA62" s="81">
        <f>ROUND((AA63-AA58)/(Z63-Z58)*(Z62-Z58)+AA58,2)</f>
        <v>2.95</v>
      </c>
      <c r="AB62" s="1"/>
      <c r="AC62" s="30">
        <f>AC61</f>
        <v>5</v>
      </c>
      <c r="AD62" s="79">
        <f>AD61+0.01</f>
        <v>0.59</v>
      </c>
      <c r="AE62" s="81">
        <f>ROUND((AE63-AE58)/(AD63-AD58)*(AD62-AD58)+AE58,2)</f>
        <v>3.87</v>
      </c>
      <c r="AF62" s="1"/>
      <c r="AG62" s="30">
        <f>AG61</f>
        <v>4</v>
      </c>
      <c r="AH62" s="79">
        <f>AH61+0.01</f>
        <v>0.59</v>
      </c>
      <c r="AI62" s="81">
        <f>ROUND((AI63-AI58)/(AH63-AH58)*(AH62-AH58)+AI58,2)</f>
        <v>5.15</v>
      </c>
      <c r="AJ62" s="1"/>
      <c r="AK62" s="30">
        <f t="shared" si="6"/>
        <v>3</v>
      </c>
      <c r="AL62" s="79">
        <f>AL61+0.01</f>
        <v>0.59</v>
      </c>
      <c r="AM62" s="32" t="s">
        <v>45</v>
      </c>
    </row>
    <row r="63" spans="1:39">
      <c r="A63" s="30">
        <f t="shared" si="0"/>
        <v>12</v>
      </c>
      <c r="B63" s="31">
        <f>B58+50/1000</f>
        <v>0.6</v>
      </c>
      <c r="C63" s="32">
        <v>2.2999999999999998</v>
      </c>
      <c r="D63" s="1"/>
      <c r="E63" s="91">
        <f t="shared" si="1"/>
        <v>11</v>
      </c>
      <c r="F63" s="89">
        <f>F58+50/1000</f>
        <v>0.6</v>
      </c>
      <c r="G63" s="94">
        <f>ROUND(($O63-$C63)/($A63-$M63)*($A63-E63)+$C63,2)</f>
        <v>2.38</v>
      </c>
      <c r="H63" s="1"/>
      <c r="I63" s="91">
        <f t="shared" si="2"/>
        <v>10</v>
      </c>
      <c r="J63" s="89">
        <f>J58+50/1000</f>
        <v>0.6</v>
      </c>
      <c r="K63" s="94">
        <f>ROUND(($O63-$C63)/($A63-$M63)*($A63-I63)+$C63,2)</f>
        <v>2.46</v>
      </c>
      <c r="L63" s="1"/>
      <c r="M63" s="30">
        <f>M58</f>
        <v>9</v>
      </c>
      <c r="N63" s="31">
        <f>N58+50/1000</f>
        <v>0.6</v>
      </c>
      <c r="O63" s="32">
        <v>2.54</v>
      </c>
      <c r="P63" s="1"/>
      <c r="Q63" s="91">
        <f t="shared" si="4"/>
        <v>8</v>
      </c>
      <c r="R63" s="89">
        <f>R58+50/1000</f>
        <v>0.6</v>
      </c>
      <c r="S63" s="94">
        <f>ROUND(($AA63-$O63)/($M63-$Y63)*($M63-Q63)+$O63,2)</f>
        <v>2.69</v>
      </c>
      <c r="T63" s="1"/>
      <c r="U63" s="91">
        <f t="shared" si="5"/>
        <v>7</v>
      </c>
      <c r="V63" s="89">
        <f>V58+50/1000</f>
        <v>0.6</v>
      </c>
      <c r="W63" s="94">
        <f>ROUND(($AA63-$O63)/($M63-$Y63)*($M63-U63)+$O63,2)</f>
        <v>2.85</v>
      </c>
      <c r="X63" s="1"/>
      <c r="Y63" s="30">
        <f>Y58</f>
        <v>6</v>
      </c>
      <c r="Z63" s="31">
        <f>Z58+50/1000</f>
        <v>0.6</v>
      </c>
      <c r="AA63" s="33">
        <v>3</v>
      </c>
      <c r="AB63" s="1"/>
      <c r="AC63" s="30">
        <f>AC58</f>
        <v>5</v>
      </c>
      <c r="AD63" s="31">
        <f>AD58+50/1000</f>
        <v>0.6</v>
      </c>
      <c r="AE63" s="32">
        <v>3.92</v>
      </c>
      <c r="AF63" s="1"/>
      <c r="AG63" s="30">
        <f>AG58</f>
        <v>4</v>
      </c>
      <c r="AH63" s="31">
        <f>AH58+50/1000</f>
        <v>0.6</v>
      </c>
      <c r="AI63" s="32">
        <v>5.22</v>
      </c>
      <c r="AJ63" s="1"/>
      <c r="AK63" s="30">
        <f t="shared" si="6"/>
        <v>3</v>
      </c>
      <c r="AL63" s="31">
        <f>AL58+50/1000</f>
        <v>0.6</v>
      </c>
      <c r="AM63" s="32" t="s">
        <v>45</v>
      </c>
    </row>
    <row r="64" spans="1:39">
      <c r="A64" s="30">
        <f t="shared" si="0"/>
        <v>12</v>
      </c>
      <c r="B64" s="79">
        <f>B63+0.01</f>
        <v>0.61</v>
      </c>
      <c r="C64" s="81">
        <f>ROUND((C68-C63)/(B68-B63)*(B64-B63)+C63,2)</f>
        <v>2.33</v>
      </c>
      <c r="D64" s="84"/>
      <c r="E64" s="91">
        <f t="shared" si="1"/>
        <v>11</v>
      </c>
      <c r="F64" s="92">
        <f>F63+0.01</f>
        <v>0.61</v>
      </c>
      <c r="G64" s="93">
        <f>ROUND((G68-G63)/(F68-F63)*(F64-F63)+G63,2)</f>
        <v>2.41</v>
      </c>
      <c r="H64" s="84"/>
      <c r="I64" s="91">
        <f t="shared" si="2"/>
        <v>10</v>
      </c>
      <c r="J64" s="92">
        <f>J63+0.01</f>
        <v>0.61</v>
      </c>
      <c r="K64" s="93">
        <f>ROUND((K68-K63)/(J68-J63)*(J64-J63)+K63,2)</f>
        <v>2.4900000000000002</v>
      </c>
      <c r="L64" s="1"/>
      <c r="M64" s="30">
        <f>M63</f>
        <v>9</v>
      </c>
      <c r="N64" s="79">
        <f>N63+0.01</f>
        <v>0.61</v>
      </c>
      <c r="O64" s="81">
        <f>ROUND((O68-O63)/(N68-N63)*(N64-N63)+O63,2)</f>
        <v>2.57</v>
      </c>
      <c r="P64" s="84"/>
      <c r="Q64" s="91">
        <f t="shared" si="4"/>
        <v>8</v>
      </c>
      <c r="R64" s="92">
        <f>R63+0.01</f>
        <v>0.61</v>
      </c>
      <c r="S64" s="93">
        <f>ROUND((S68-S63)/(R68-R63)*(R64-R63)+S63,2)</f>
        <v>2.72</v>
      </c>
      <c r="T64" s="84"/>
      <c r="U64" s="91">
        <f t="shared" si="5"/>
        <v>7</v>
      </c>
      <c r="V64" s="92">
        <f>V63+0.01</f>
        <v>0.61</v>
      </c>
      <c r="W64" s="93">
        <f>ROUND((W68-W63)/(V68-V63)*(V64-V63)+W63,2)</f>
        <v>2.88</v>
      </c>
      <c r="X64" s="84"/>
      <c r="Y64" s="30">
        <f>Y63</f>
        <v>6</v>
      </c>
      <c r="Z64" s="79">
        <f>Z63+0.01</f>
        <v>0.61</v>
      </c>
      <c r="AA64" s="81">
        <f>ROUND((AA68-AA63)/(Z68-Z63)*(Z64-Z63)+AA63,2)</f>
        <v>3.04</v>
      </c>
      <c r="AB64" s="1"/>
      <c r="AC64" s="30">
        <f>AC63</f>
        <v>5</v>
      </c>
      <c r="AD64" s="79">
        <f>AD63+0.01</f>
        <v>0.61</v>
      </c>
      <c r="AE64" s="81">
        <f>ROUND((AE68-AE63)/(AD68-AD63)*(AD64-AD63)+AE63,2)</f>
        <v>3.97</v>
      </c>
      <c r="AF64" s="1"/>
      <c r="AG64" s="30">
        <f>AG63</f>
        <v>4</v>
      </c>
      <c r="AH64" s="79">
        <f>AH63+0.01</f>
        <v>0.61</v>
      </c>
      <c r="AI64" s="81">
        <f>ROUND((AI68-AI63)/(AH68-AH63)*(AH64-AH63)+AI63,2)</f>
        <v>5.29</v>
      </c>
      <c r="AJ64" s="1"/>
      <c r="AK64" s="30">
        <f t="shared" si="6"/>
        <v>3</v>
      </c>
      <c r="AL64" s="79">
        <f>AL63+0.01</f>
        <v>0.61</v>
      </c>
      <c r="AM64" s="32" t="s">
        <v>45</v>
      </c>
    </row>
    <row r="65" spans="1:39">
      <c r="A65" s="30">
        <f t="shared" si="0"/>
        <v>12</v>
      </c>
      <c r="B65" s="79">
        <f>B64+0.01</f>
        <v>0.62</v>
      </c>
      <c r="C65" s="81">
        <f>ROUND((C68-C63)/(B68-B63)*(B65-B63)+C63,2)</f>
        <v>2.37</v>
      </c>
      <c r="D65" s="84"/>
      <c r="E65" s="91">
        <f t="shared" si="1"/>
        <v>11</v>
      </c>
      <c r="F65" s="92">
        <f>F64+0.01</f>
        <v>0.62</v>
      </c>
      <c r="G65" s="93">
        <f>ROUND((G68-G63)/(F68-F63)*(F65-F63)+G63,2)</f>
        <v>2.4500000000000002</v>
      </c>
      <c r="H65" s="84"/>
      <c r="I65" s="91">
        <f t="shared" si="2"/>
        <v>10</v>
      </c>
      <c r="J65" s="92">
        <f>J64+0.01</f>
        <v>0.62</v>
      </c>
      <c r="K65" s="93">
        <f>ROUND((K68-K63)/(J68-J63)*(J65-J63)+K63,2)</f>
        <v>2.52</v>
      </c>
      <c r="L65" s="1"/>
      <c r="M65" s="30">
        <f>M64</f>
        <v>9</v>
      </c>
      <c r="N65" s="79">
        <f>N64+0.01</f>
        <v>0.62</v>
      </c>
      <c r="O65" s="81">
        <f>ROUND((O68-O63)/(N68-N63)*(N65-N63)+O63,2)</f>
        <v>2.6</v>
      </c>
      <c r="P65" s="84"/>
      <c r="Q65" s="91">
        <f t="shared" si="4"/>
        <v>8</v>
      </c>
      <c r="R65" s="92">
        <f>R64+0.01</f>
        <v>0.62</v>
      </c>
      <c r="S65" s="93">
        <f>ROUND((S68-S63)/(R68-R63)*(R65-R63)+S63,2)</f>
        <v>2.76</v>
      </c>
      <c r="T65" s="84"/>
      <c r="U65" s="91">
        <f t="shared" si="5"/>
        <v>7</v>
      </c>
      <c r="V65" s="92">
        <f>V64+0.01</f>
        <v>0.62</v>
      </c>
      <c r="W65" s="93">
        <f>ROUND((W68-W63)/(V68-V63)*(V65-V63)+W63,2)</f>
        <v>2.92</v>
      </c>
      <c r="X65" s="84"/>
      <c r="Y65" s="30">
        <f>Y64</f>
        <v>6</v>
      </c>
      <c r="Z65" s="79">
        <f>Z64+0.01</f>
        <v>0.62</v>
      </c>
      <c r="AA65" s="81">
        <f>ROUND((AA68-AA63)/(Z68-Z63)*(Z65-Z63)+AA63,2)</f>
        <v>3.07</v>
      </c>
      <c r="AB65" s="1"/>
      <c r="AC65" s="30">
        <f>AC64</f>
        <v>5</v>
      </c>
      <c r="AD65" s="79">
        <f>AD64+0.01</f>
        <v>0.62</v>
      </c>
      <c r="AE65" s="81">
        <f>ROUND((AE68-AE63)/(AD68-AD63)*(AD65-AD63)+AE63,2)</f>
        <v>4.0199999999999996</v>
      </c>
      <c r="AF65" s="1"/>
      <c r="AG65" s="30">
        <f>AG64</f>
        <v>4</v>
      </c>
      <c r="AH65" s="79">
        <f>AH64+0.01</f>
        <v>0.62</v>
      </c>
      <c r="AI65" s="81">
        <f>ROUND((AI68-AI63)/(AH68-AH63)*(AH65-AH63)+AI63,2)</f>
        <v>5.35</v>
      </c>
      <c r="AJ65" s="1"/>
      <c r="AK65" s="30">
        <f t="shared" si="6"/>
        <v>3</v>
      </c>
      <c r="AL65" s="79">
        <f>AL64+0.01</f>
        <v>0.62</v>
      </c>
      <c r="AM65" s="32" t="s">
        <v>45</v>
      </c>
    </row>
    <row r="66" spans="1:39">
      <c r="A66" s="30">
        <f t="shared" si="0"/>
        <v>12</v>
      </c>
      <c r="B66" s="79">
        <f>B65+0.01</f>
        <v>0.63</v>
      </c>
      <c r="C66" s="81">
        <f>ROUND((C68-C63)/(B68-B63)*(B66-B63)+C63,2)</f>
        <v>2.4</v>
      </c>
      <c r="D66" s="84"/>
      <c r="E66" s="91">
        <f t="shared" si="1"/>
        <v>11</v>
      </c>
      <c r="F66" s="92">
        <f>F65+0.01</f>
        <v>0.63</v>
      </c>
      <c r="G66" s="93">
        <f>ROUND((G68-G63)/(F68-F63)*(F66-F63)+G63,2)</f>
        <v>2.48</v>
      </c>
      <c r="H66" s="84"/>
      <c r="I66" s="91">
        <f t="shared" si="2"/>
        <v>10</v>
      </c>
      <c r="J66" s="92">
        <f>J65+0.01</f>
        <v>0.63</v>
      </c>
      <c r="K66" s="93">
        <f>ROUND((K68-K63)/(J68-J63)*(J66-J63)+K63,2)</f>
        <v>2.56</v>
      </c>
      <c r="L66" s="1"/>
      <c r="M66" s="30">
        <f>M65</f>
        <v>9</v>
      </c>
      <c r="N66" s="79">
        <f>N65+0.01</f>
        <v>0.63</v>
      </c>
      <c r="O66" s="81">
        <f>ROUND((O68-O63)/(N68-N63)*(N66-N63)+O63,2)</f>
        <v>2.64</v>
      </c>
      <c r="P66" s="84"/>
      <c r="Q66" s="91">
        <f t="shared" si="4"/>
        <v>8</v>
      </c>
      <c r="R66" s="92">
        <f>R65+0.01</f>
        <v>0.63</v>
      </c>
      <c r="S66" s="93">
        <f>ROUND((S68-S63)/(R68-R63)*(R66-R63)+S63,2)</f>
        <v>2.79</v>
      </c>
      <c r="T66" s="84"/>
      <c r="U66" s="91">
        <f t="shared" si="5"/>
        <v>7</v>
      </c>
      <c r="V66" s="92">
        <f>V65+0.01</f>
        <v>0.63</v>
      </c>
      <c r="W66" s="93">
        <f>ROUND((W68-W63)/(V68-V63)*(V66-V63)+W63,2)</f>
        <v>2.95</v>
      </c>
      <c r="X66" s="84"/>
      <c r="Y66" s="30">
        <f>Y65</f>
        <v>6</v>
      </c>
      <c r="Z66" s="79">
        <f>Z65+0.01</f>
        <v>0.63</v>
      </c>
      <c r="AA66" s="81">
        <f>ROUND((AA68-AA63)/(Z68-Z63)*(Z66-Z63)+AA63,2)</f>
        <v>3.11</v>
      </c>
      <c r="AB66" s="1"/>
      <c r="AC66" s="30">
        <f>AC65</f>
        <v>5</v>
      </c>
      <c r="AD66" s="79">
        <f>AD65+0.01</f>
        <v>0.63</v>
      </c>
      <c r="AE66" s="81">
        <f>ROUND((AE68-AE63)/(AD68-AD63)*(AD66-AD63)+AE63,2)</f>
        <v>4.08</v>
      </c>
      <c r="AF66" s="1"/>
      <c r="AG66" s="30">
        <f>AG65</f>
        <v>4</v>
      </c>
      <c r="AH66" s="79">
        <f>AH65+0.01</f>
        <v>0.63</v>
      </c>
      <c r="AI66" s="81">
        <f>ROUND((AI68-AI63)/(AH68-AH63)*(AH66-AH63)+AI63,2)</f>
        <v>5.42</v>
      </c>
      <c r="AJ66" s="1"/>
      <c r="AK66" s="30">
        <f t="shared" si="6"/>
        <v>3</v>
      </c>
      <c r="AL66" s="79">
        <f>AL65+0.01</f>
        <v>0.63</v>
      </c>
      <c r="AM66" s="32" t="s">
        <v>45</v>
      </c>
    </row>
    <row r="67" spans="1:39">
      <c r="A67" s="30">
        <f t="shared" si="0"/>
        <v>12</v>
      </c>
      <c r="B67" s="79">
        <f>B66+0.01</f>
        <v>0.64</v>
      </c>
      <c r="C67" s="81">
        <f>ROUND((C68-C63)/(B68-B63)*(B67-B63)+C63,2)</f>
        <v>2.44</v>
      </c>
      <c r="D67" s="84"/>
      <c r="E67" s="91">
        <f t="shared" si="1"/>
        <v>11</v>
      </c>
      <c r="F67" s="92">
        <f>F66+0.01</f>
        <v>0.64</v>
      </c>
      <c r="G67" s="93">
        <f>ROUND((G68-G63)/(F68-F63)*(F67-F63)+G63,2)</f>
        <v>2.52</v>
      </c>
      <c r="H67" s="84"/>
      <c r="I67" s="91">
        <f t="shared" si="2"/>
        <v>10</v>
      </c>
      <c r="J67" s="92">
        <f>J66+0.01</f>
        <v>0.64</v>
      </c>
      <c r="K67" s="93">
        <f>ROUND((K68-K63)/(J68-J63)*(J67-J63)+K63,2)</f>
        <v>2.59</v>
      </c>
      <c r="L67" s="1"/>
      <c r="M67" s="30">
        <f>M66</f>
        <v>9</v>
      </c>
      <c r="N67" s="79">
        <f>N66+0.01</f>
        <v>0.64</v>
      </c>
      <c r="O67" s="81">
        <f>ROUND((O68-O63)/(N68-N63)*(N67-N63)+O63,2)</f>
        <v>2.67</v>
      </c>
      <c r="P67" s="84"/>
      <c r="Q67" s="91">
        <f t="shared" si="4"/>
        <v>8</v>
      </c>
      <c r="R67" s="92">
        <f>R66+0.01</f>
        <v>0.64</v>
      </c>
      <c r="S67" s="93">
        <f>ROUND((S68-S63)/(R68-R63)*(R67-R63)+S63,2)</f>
        <v>2.83</v>
      </c>
      <c r="T67" s="84"/>
      <c r="U67" s="91">
        <f t="shared" si="5"/>
        <v>7</v>
      </c>
      <c r="V67" s="92">
        <f>V66+0.01</f>
        <v>0.64</v>
      </c>
      <c r="W67" s="93">
        <f>ROUND((W68-W63)/(V68-V63)*(V67-V63)+W63,2)</f>
        <v>2.99</v>
      </c>
      <c r="X67" s="84"/>
      <c r="Y67" s="30">
        <f>Y66</f>
        <v>6</v>
      </c>
      <c r="Z67" s="79">
        <f>Z66+0.01</f>
        <v>0.64</v>
      </c>
      <c r="AA67" s="81">
        <f>ROUND((AA68-AA63)/(Z68-Z63)*(Z67-Z63)+AA63,2)</f>
        <v>3.14</v>
      </c>
      <c r="AB67" s="1"/>
      <c r="AC67" s="30">
        <f>AC66</f>
        <v>5</v>
      </c>
      <c r="AD67" s="79">
        <f>AD66+0.01</f>
        <v>0.64</v>
      </c>
      <c r="AE67" s="81">
        <f>ROUND((AE68-AE63)/(AD68-AD63)*(AD67-AD63)+AE63,2)</f>
        <v>4.13</v>
      </c>
      <c r="AF67" s="1"/>
      <c r="AG67" s="30">
        <f>AG66</f>
        <v>4</v>
      </c>
      <c r="AH67" s="79">
        <f>AH66+0.01</f>
        <v>0.64</v>
      </c>
      <c r="AI67" s="81">
        <f>ROUND((AI68-AI63)/(AH68-AH63)*(AH67-AH63)+AI63,2)</f>
        <v>5.48</v>
      </c>
      <c r="AJ67" s="1"/>
      <c r="AK67" s="30">
        <f t="shared" si="6"/>
        <v>3</v>
      </c>
      <c r="AL67" s="79">
        <f>AL66+0.01</f>
        <v>0.64</v>
      </c>
      <c r="AM67" s="32" t="s">
        <v>45</v>
      </c>
    </row>
    <row r="68" spans="1:39">
      <c r="A68" s="30">
        <f t="shared" si="0"/>
        <v>12</v>
      </c>
      <c r="B68" s="31">
        <f>B63+50/1000</f>
        <v>0.65</v>
      </c>
      <c r="C68" s="32">
        <v>2.4700000000000002</v>
      </c>
      <c r="D68" s="1"/>
      <c r="E68" s="91">
        <f t="shared" si="1"/>
        <v>11</v>
      </c>
      <c r="F68" s="89">
        <f>F63+50/1000</f>
        <v>0.65</v>
      </c>
      <c r="G68" s="94">
        <f>ROUND(($O68-$C68)/($A68-$M68)*($A68-E68)+$C68,2)</f>
        <v>2.5499999999999998</v>
      </c>
      <c r="H68" s="1"/>
      <c r="I68" s="91">
        <f t="shared" si="2"/>
        <v>10</v>
      </c>
      <c r="J68" s="89">
        <f>J63+50/1000</f>
        <v>0.65</v>
      </c>
      <c r="K68" s="94">
        <f>ROUND(($O68-$C68)/($A68-$M68)*($A68-I68)+$C68,2)</f>
        <v>2.62</v>
      </c>
      <c r="L68" s="1"/>
      <c r="M68" s="30">
        <f>M63</f>
        <v>9</v>
      </c>
      <c r="N68" s="31">
        <f>N63+50/1000</f>
        <v>0.65</v>
      </c>
      <c r="O68" s="32">
        <v>2.7</v>
      </c>
      <c r="P68" s="1"/>
      <c r="Q68" s="91">
        <f t="shared" si="4"/>
        <v>8</v>
      </c>
      <c r="R68" s="89">
        <f>R63+50/1000</f>
        <v>0.65</v>
      </c>
      <c r="S68" s="94">
        <f>ROUND(($AA68-$O68)/($M68-$Y68)*($M68-Q68)+$O68,2)</f>
        <v>2.86</v>
      </c>
      <c r="T68" s="1"/>
      <c r="U68" s="91">
        <f t="shared" si="5"/>
        <v>7</v>
      </c>
      <c r="V68" s="89">
        <f>V63+50/1000</f>
        <v>0.65</v>
      </c>
      <c r="W68" s="94">
        <f>ROUND(($AA68-$O68)/($M68-$Y68)*($M68-U68)+$O68,2)</f>
        <v>3.02</v>
      </c>
      <c r="X68" s="1"/>
      <c r="Y68" s="30">
        <f>Y63</f>
        <v>6</v>
      </c>
      <c r="Z68" s="31">
        <f>Z63+50/1000</f>
        <v>0.65</v>
      </c>
      <c r="AA68" s="33">
        <v>3.18</v>
      </c>
      <c r="AB68" s="1"/>
      <c r="AC68" s="30">
        <f>AC63</f>
        <v>5</v>
      </c>
      <c r="AD68" s="31">
        <f>AD63+50/1000</f>
        <v>0.65</v>
      </c>
      <c r="AE68" s="32">
        <v>4.18</v>
      </c>
      <c r="AF68" s="1"/>
      <c r="AG68" s="30">
        <f>AG63</f>
        <v>4</v>
      </c>
      <c r="AH68" s="31">
        <f>AH63+50/1000</f>
        <v>0.65</v>
      </c>
      <c r="AI68" s="32">
        <v>5.55</v>
      </c>
      <c r="AJ68" s="1"/>
      <c r="AK68" s="30">
        <f t="shared" si="6"/>
        <v>3</v>
      </c>
      <c r="AL68" s="31">
        <f>AL63+50/1000</f>
        <v>0.65</v>
      </c>
      <c r="AM68" s="32" t="s">
        <v>45</v>
      </c>
    </row>
    <row r="69" spans="1:39">
      <c r="A69" s="30">
        <f t="shared" ref="A69:A132" si="7">A68</f>
        <v>12</v>
      </c>
      <c r="B69" s="79">
        <f>B68+0.01</f>
        <v>0.66</v>
      </c>
      <c r="C69" s="81">
        <f>ROUND((C73-C68)/(B73-B68)*(B69-B68)+C68,2)</f>
        <v>2.5099999999999998</v>
      </c>
      <c r="D69" s="84"/>
      <c r="E69" s="91">
        <f t="shared" ref="E69:E132" si="8">E68</f>
        <v>11</v>
      </c>
      <c r="F69" s="92">
        <f>F68+0.01</f>
        <v>0.66</v>
      </c>
      <c r="G69" s="93">
        <f>ROUND((G73-G68)/(F73-F68)*(F69-F68)+G68,2)</f>
        <v>2.59</v>
      </c>
      <c r="H69" s="84"/>
      <c r="I69" s="91">
        <f t="shared" ref="I69:I132" si="9">I68</f>
        <v>10</v>
      </c>
      <c r="J69" s="92">
        <f>J68+0.01</f>
        <v>0.66</v>
      </c>
      <c r="K69" s="93">
        <f>ROUND((K73-K68)/(J73-J68)*(J69-J68)+K68,2)</f>
        <v>2.66</v>
      </c>
      <c r="L69" s="1"/>
      <c r="M69" s="30">
        <f>M68</f>
        <v>9</v>
      </c>
      <c r="N69" s="79">
        <f>N68+0.01</f>
        <v>0.66</v>
      </c>
      <c r="O69" s="81">
        <f>ROUND((O73-O68)/(N73-N68)*(N69-N68)+O68,2)</f>
        <v>2.74</v>
      </c>
      <c r="P69" s="84"/>
      <c r="Q69" s="91">
        <f t="shared" ref="Q69:Q132" si="10">Q68</f>
        <v>8</v>
      </c>
      <c r="R69" s="92">
        <f>R68+0.01</f>
        <v>0.66</v>
      </c>
      <c r="S69" s="93">
        <f>ROUND((S73-S68)/(R73-R68)*(R69-R68)+S68,2)</f>
        <v>2.9</v>
      </c>
      <c r="T69" s="84"/>
      <c r="U69" s="91">
        <f t="shared" ref="U69:U132" si="11">U68</f>
        <v>7</v>
      </c>
      <c r="V69" s="92">
        <f>V68+0.01</f>
        <v>0.66</v>
      </c>
      <c r="W69" s="93">
        <f>ROUND((W73-W68)/(V73-V68)*(V69-V68)+W68,2)</f>
        <v>3.06</v>
      </c>
      <c r="X69" s="84"/>
      <c r="Y69" s="30">
        <f>Y68</f>
        <v>6</v>
      </c>
      <c r="Z69" s="79">
        <f>Z68+0.01</f>
        <v>0.66</v>
      </c>
      <c r="AA69" s="81">
        <f>ROUND((AA73-AA68)/(Z73-Z68)*(Z69-Z68)+AA68,2)</f>
        <v>3.23</v>
      </c>
      <c r="AB69" s="1"/>
      <c r="AC69" s="30">
        <f>AC68</f>
        <v>5</v>
      </c>
      <c r="AD69" s="79">
        <f>AD68+0.01</f>
        <v>0.66</v>
      </c>
      <c r="AE69" s="81">
        <f>ROUND((AE73-AE68)/(AD73-AD68)*(AD69-AD68)+AE68,2)</f>
        <v>4.2300000000000004</v>
      </c>
      <c r="AF69" s="1"/>
      <c r="AG69" s="30">
        <f>AG68</f>
        <v>4</v>
      </c>
      <c r="AH69" s="79">
        <f>AH68+0.01</f>
        <v>0.66</v>
      </c>
      <c r="AI69" s="81">
        <f>ROUND((AI73-AI68)/(AH73-AH68)*(AH69-AH68)+AI68,2)</f>
        <v>5.61</v>
      </c>
      <c r="AJ69" s="1"/>
      <c r="AK69" s="30">
        <f t="shared" si="6"/>
        <v>3</v>
      </c>
      <c r="AL69" s="79">
        <f>AL68+0.01</f>
        <v>0.66</v>
      </c>
      <c r="AM69" s="32" t="s">
        <v>45</v>
      </c>
    </row>
    <row r="70" spans="1:39">
      <c r="A70" s="30">
        <f t="shared" si="7"/>
        <v>12</v>
      </c>
      <c r="B70" s="79">
        <f>B69+0.01</f>
        <v>0.67</v>
      </c>
      <c r="C70" s="81">
        <f>ROUND((C73-C68)/(B73-B68)*(B70-B68)+C68,2)</f>
        <v>2.54</v>
      </c>
      <c r="D70" s="84"/>
      <c r="E70" s="91">
        <f t="shared" si="8"/>
        <v>11</v>
      </c>
      <c r="F70" s="92">
        <f>F69+0.01</f>
        <v>0.67</v>
      </c>
      <c r="G70" s="93">
        <f>ROUND((G73-G68)/(F73-F68)*(F70-F68)+G68,2)</f>
        <v>2.62</v>
      </c>
      <c r="H70" s="84"/>
      <c r="I70" s="91">
        <f t="shared" si="9"/>
        <v>10</v>
      </c>
      <c r="J70" s="92">
        <f>J69+0.01</f>
        <v>0.67</v>
      </c>
      <c r="K70" s="93">
        <f>ROUND((K73-K68)/(J73-J68)*(J70-J68)+K68,2)</f>
        <v>2.69</v>
      </c>
      <c r="L70" s="1"/>
      <c r="M70" s="30">
        <f>M69</f>
        <v>9</v>
      </c>
      <c r="N70" s="79">
        <f>N69+0.01</f>
        <v>0.67</v>
      </c>
      <c r="O70" s="81">
        <f>ROUND((O73-O68)/(N73-N68)*(N70-N68)+O68,2)</f>
        <v>2.77</v>
      </c>
      <c r="P70" s="84"/>
      <c r="Q70" s="91">
        <f t="shared" si="10"/>
        <v>8</v>
      </c>
      <c r="R70" s="92">
        <f>R69+0.01</f>
        <v>0.67</v>
      </c>
      <c r="S70" s="93">
        <f>ROUND((S73-S68)/(R73-R68)*(R70-R68)+S68,2)</f>
        <v>2.94</v>
      </c>
      <c r="T70" s="84"/>
      <c r="U70" s="91">
        <f t="shared" si="11"/>
        <v>7</v>
      </c>
      <c r="V70" s="92">
        <f>V69+0.01</f>
        <v>0.67</v>
      </c>
      <c r="W70" s="93">
        <f>ROUND((W73-W68)/(V73-V68)*(V70-V68)+W68,2)</f>
        <v>3.1</v>
      </c>
      <c r="X70" s="84"/>
      <c r="Y70" s="30">
        <f>Y69</f>
        <v>6</v>
      </c>
      <c r="Z70" s="79">
        <f>Z69+0.01</f>
        <v>0.67</v>
      </c>
      <c r="AA70" s="81">
        <f>ROUND((AA73-AA68)/(Z73-Z68)*(Z70-Z68)+AA68,2)</f>
        <v>3.27</v>
      </c>
      <c r="AB70" s="1"/>
      <c r="AC70" s="30">
        <f>AC69</f>
        <v>5</v>
      </c>
      <c r="AD70" s="79">
        <f>AD69+0.01</f>
        <v>0.67</v>
      </c>
      <c r="AE70" s="81">
        <f>ROUND((AE73-AE68)/(AD73-AD68)*(AD70-AD68)+AE68,2)</f>
        <v>4.29</v>
      </c>
      <c r="AF70" s="1"/>
      <c r="AG70" s="30">
        <f>AG69</f>
        <v>4</v>
      </c>
      <c r="AH70" s="79">
        <f>AH69+0.01</f>
        <v>0.67</v>
      </c>
      <c r="AI70" s="81">
        <f>ROUND((AI73-AI68)/(AH73-AH68)*(AH70-AH68)+AI68,2)</f>
        <v>5.68</v>
      </c>
      <c r="AJ70" s="1"/>
      <c r="AK70" s="30">
        <f t="shared" si="6"/>
        <v>3</v>
      </c>
      <c r="AL70" s="79">
        <f>AL69+0.01</f>
        <v>0.67</v>
      </c>
      <c r="AM70" s="32" t="s">
        <v>45</v>
      </c>
    </row>
    <row r="71" spans="1:39">
      <c r="A71" s="30">
        <f t="shared" si="7"/>
        <v>12</v>
      </c>
      <c r="B71" s="79">
        <f>B70+0.01</f>
        <v>0.68</v>
      </c>
      <c r="C71" s="81">
        <f>ROUND((C73-C68)/(B73-B68)*(B71-B68)+C68,2)</f>
        <v>2.58</v>
      </c>
      <c r="D71" s="84"/>
      <c r="E71" s="91">
        <f t="shared" si="8"/>
        <v>11</v>
      </c>
      <c r="F71" s="92">
        <f>F70+0.01</f>
        <v>0.68</v>
      </c>
      <c r="G71" s="93">
        <f>ROUND((G73-G68)/(F73-F68)*(F71-F68)+G68,2)</f>
        <v>2.66</v>
      </c>
      <c r="H71" s="84"/>
      <c r="I71" s="91">
        <f t="shared" si="9"/>
        <v>10</v>
      </c>
      <c r="J71" s="92">
        <f>J70+0.01</f>
        <v>0.68</v>
      </c>
      <c r="K71" s="93">
        <f>ROUND((K73-K68)/(J73-J68)*(J71-J68)+K68,2)</f>
        <v>2.73</v>
      </c>
      <c r="L71" s="1"/>
      <c r="M71" s="30">
        <f>M70</f>
        <v>9</v>
      </c>
      <c r="N71" s="79">
        <f>N70+0.01</f>
        <v>0.68</v>
      </c>
      <c r="O71" s="81">
        <f>ROUND((O73-O68)/(N73-N68)*(N71-N68)+O68,2)</f>
        <v>2.81</v>
      </c>
      <c r="P71" s="84"/>
      <c r="Q71" s="91">
        <f t="shared" si="10"/>
        <v>8</v>
      </c>
      <c r="R71" s="92">
        <f>R70+0.01</f>
        <v>0.68</v>
      </c>
      <c r="S71" s="93">
        <f>ROUND((S73-S68)/(R73-R68)*(R71-R68)+S68,2)</f>
        <v>2.98</v>
      </c>
      <c r="T71" s="84"/>
      <c r="U71" s="91">
        <f t="shared" si="11"/>
        <v>7</v>
      </c>
      <c r="V71" s="92">
        <f>V70+0.01</f>
        <v>0.68</v>
      </c>
      <c r="W71" s="93">
        <f>ROUND((W73-W68)/(V73-V68)*(V71-V68)+W68,2)</f>
        <v>3.15</v>
      </c>
      <c r="X71" s="84"/>
      <c r="Y71" s="30">
        <f>Y70</f>
        <v>6</v>
      </c>
      <c r="Z71" s="79">
        <f>Z70+0.01</f>
        <v>0.68</v>
      </c>
      <c r="AA71" s="81">
        <f>ROUND((AA73-AA68)/(Z73-Z68)*(Z71-Z68)+AA68,2)</f>
        <v>3.32</v>
      </c>
      <c r="AB71" s="1"/>
      <c r="AC71" s="30">
        <f>AC70</f>
        <v>5</v>
      </c>
      <c r="AD71" s="79">
        <f>AD70+0.01</f>
        <v>0.68</v>
      </c>
      <c r="AE71" s="81">
        <f>ROUND((AE73-AE68)/(AD73-AD68)*(AD71-AD68)+AE68,2)</f>
        <v>4.34</v>
      </c>
      <c r="AF71" s="1"/>
      <c r="AG71" s="30">
        <f>AG70</f>
        <v>4</v>
      </c>
      <c r="AH71" s="79">
        <f>AH70+0.01</f>
        <v>0.68</v>
      </c>
      <c r="AI71" s="81">
        <f>ROUND((AI73-AI68)/(AH73-AH68)*(AH71-AH68)+AI68,2)</f>
        <v>5.74</v>
      </c>
      <c r="AJ71" s="1"/>
      <c r="AK71" s="30">
        <f t="shared" si="6"/>
        <v>3</v>
      </c>
      <c r="AL71" s="79">
        <f>AL70+0.01</f>
        <v>0.68</v>
      </c>
      <c r="AM71" s="32" t="s">
        <v>45</v>
      </c>
    </row>
    <row r="72" spans="1:39">
      <c r="A72" s="30">
        <f t="shared" si="7"/>
        <v>12</v>
      </c>
      <c r="B72" s="79">
        <f>B71+0.01</f>
        <v>0.69000000000000006</v>
      </c>
      <c r="C72" s="81">
        <f>ROUND((C73-C68)/(B73-B68)*(B72-B68)+C68,2)</f>
        <v>2.61</v>
      </c>
      <c r="D72" s="84"/>
      <c r="E72" s="91">
        <f t="shared" si="8"/>
        <v>11</v>
      </c>
      <c r="F72" s="92">
        <f>F71+0.01</f>
        <v>0.69000000000000006</v>
      </c>
      <c r="G72" s="93">
        <f>ROUND((G73-G68)/(F73-F68)*(F72-F68)+G68,2)</f>
        <v>2.69</v>
      </c>
      <c r="H72" s="84"/>
      <c r="I72" s="91">
        <f t="shared" si="9"/>
        <v>10</v>
      </c>
      <c r="J72" s="92">
        <f>J71+0.01</f>
        <v>0.69000000000000006</v>
      </c>
      <c r="K72" s="93">
        <f>ROUND((K73-K68)/(J73-J68)*(J72-J68)+K68,2)</f>
        <v>2.76</v>
      </c>
      <c r="L72" s="1"/>
      <c r="M72" s="30">
        <f>M71</f>
        <v>9</v>
      </c>
      <c r="N72" s="79">
        <f>N71+0.01</f>
        <v>0.69000000000000006</v>
      </c>
      <c r="O72" s="81">
        <f>ROUND((O73-O68)/(N73-N68)*(N72-N68)+O68,2)</f>
        <v>2.84</v>
      </c>
      <c r="P72" s="84"/>
      <c r="Q72" s="91">
        <f t="shared" si="10"/>
        <v>8</v>
      </c>
      <c r="R72" s="92">
        <f>R71+0.01</f>
        <v>0.69000000000000006</v>
      </c>
      <c r="S72" s="93">
        <f>ROUND((S73-S68)/(R73-R68)*(R72-R68)+S68,2)</f>
        <v>3.02</v>
      </c>
      <c r="T72" s="84"/>
      <c r="U72" s="91">
        <f t="shared" si="11"/>
        <v>7</v>
      </c>
      <c r="V72" s="92">
        <f>V71+0.01</f>
        <v>0.69000000000000006</v>
      </c>
      <c r="W72" s="93">
        <f>ROUND((W73-W68)/(V73-V68)*(V72-V68)+W68,2)</f>
        <v>3.19</v>
      </c>
      <c r="X72" s="84"/>
      <c r="Y72" s="30">
        <f>Y71</f>
        <v>6</v>
      </c>
      <c r="Z72" s="79">
        <f>Z71+0.01</f>
        <v>0.69000000000000006</v>
      </c>
      <c r="AA72" s="81">
        <f>ROUND((AA73-AA68)/(Z73-Z68)*(Z72-Z68)+AA68,2)</f>
        <v>3.36</v>
      </c>
      <c r="AB72" s="1"/>
      <c r="AC72" s="30">
        <f>AC71</f>
        <v>5</v>
      </c>
      <c r="AD72" s="79">
        <f>AD71+0.01</f>
        <v>0.69000000000000006</v>
      </c>
      <c r="AE72" s="81">
        <f>ROUND((AE73-AE68)/(AD73-AD68)*(AD72-AD68)+AE68,2)</f>
        <v>4.4000000000000004</v>
      </c>
      <c r="AF72" s="1"/>
      <c r="AG72" s="30">
        <f>AG71</f>
        <v>4</v>
      </c>
      <c r="AH72" s="79">
        <f>AH71+0.01</f>
        <v>0.69000000000000006</v>
      </c>
      <c r="AI72" s="81">
        <f>ROUND((AI73-AI68)/(AH73-AH68)*(AH72-AH68)+AI68,2)</f>
        <v>5.81</v>
      </c>
      <c r="AJ72" s="1"/>
      <c r="AK72" s="30">
        <f t="shared" si="6"/>
        <v>3</v>
      </c>
      <c r="AL72" s="79">
        <f>AL71+0.01</f>
        <v>0.69000000000000006</v>
      </c>
      <c r="AM72" s="32" t="s">
        <v>45</v>
      </c>
    </row>
    <row r="73" spans="1:39">
      <c r="A73" s="30">
        <f t="shared" si="7"/>
        <v>12</v>
      </c>
      <c r="B73" s="31">
        <f>B68+50/1000</f>
        <v>0.70000000000000007</v>
      </c>
      <c r="C73" s="32">
        <v>2.65</v>
      </c>
      <c r="D73" s="1"/>
      <c r="E73" s="91">
        <f t="shared" si="8"/>
        <v>11</v>
      </c>
      <c r="F73" s="89">
        <f>F68+50/1000</f>
        <v>0.70000000000000007</v>
      </c>
      <c r="G73" s="94">
        <f>ROUND(($O73-$C73)/($A73-$M73)*($A73-E73)+$C73,2)</f>
        <v>2.73</v>
      </c>
      <c r="H73" s="1"/>
      <c r="I73" s="91">
        <f t="shared" si="9"/>
        <v>10</v>
      </c>
      <c r="J73" s="89">
        <f>J68+50/1000</f>
        <v>0.70000000000000007</v>
      </c>
      <c r="K73" s="94">
        <f>ROUND(($O73-$C73)/($A73-$M73)*($A73-I73)+$C73,2)</f>
        <v>2.8</v>
      </c>
      <c r="L73" s="1"/>
      <c r="M73" s="30">
        <f>M68</f>
        <v>9</v>
      </c>
      <c r="N73" s="31">
        <f>N68+50/1000</f>
        <v>0.70000000000000007</v>
      </c>
      <c r="O73" s="32">
        <v>2.88</v>
      </c>
      <c r="P73" s="1"/>
      <c r="Q73" s="91">
        <f t="shared" si="10"/>
        <v>8</v>
      </c>
      <c r="R73" s="89">
        <f>R68+50/1000</f>
        <v>0.70000000000000007</v>
      </c>
      <c r="S73" s="94">
        <f>ROUND(($AA73-$O73)/($M73-$Y73)*($M73-Q73)+$O73,2)</f>
        <v>3.06</v>
      </c>
      <c r="T73" s="1"/>
      <c r="U73" s="91">
        <f t="shared" si="11"/>
        <v>7</v>
      </c>
      <c r="V73" s="89">
        <f>V68+50/1000</f>
        <v>0.70000000000000007</v>
      </c>
      <c r="W73" s="94">
        <f>ROUND(($AA73-$O73)/($M73-$Y73)*($M73-U73)+$O73,2)</f>
        <v>3.23</v>
      </c>
      <c r="X73" s="1"/>
      <c r="Y73" s="30">
        <f>Y68</f>
        <v>6</v>
      </c>
      <c r="Z73" s="31">
        <f>Z68+50/1000</f>
        <v>0.70000000000000007</v>
      </c>
      <c r="AA73" s="33">
        <v>3.41</v>
      </c>
      <c r="AB73" s="1"/>
      <c r="AC73" s="30">
        <f>AC68</f>
        <v>5</v>
      </c>
      <c r="AD73" s="31">
        <f>AD68+50/1000</f>
        <v>0.70000000000000007</v>
      </c>
      <c r="AE73" s="32">
        <v>4.45</v>
      </c>
      <c r="AF73" s="1"/>
      <c r="AG73" s="30">
        <f>AG68</f>
        <v>4</v>
      </c>
      <c r="AH73" s="31">
        <f>AH68+50/1000</f>
        <v>0.70000000000000007</v>
      </c>
      <c r="AI73" s="32">
        <v>5.87</v>
      </c>
      <c r="AJ73" s="1"/>
      <c r="AK73" s="30">
        <f t="shared" si="6"/>
        <v>3</v>
      </c>
      <c r="AL73" s="31">
        <f>AL68+50/1000</f>
        <v>0.70000000000000007</v>
      </c>
      <c r="AM73" s="32" t="s">
        <v>45</v>
      </c>
    </row>
    <row r="74" spans="1:39">
      <c r="A74" s="30">
        <f t="shared" si="7"/>
        <v>12</v>
      </c>
      <c r="B74" s="79">
        <f>B73+0.01</f>
        <v>0.71000000000000008</v>
      </c>
      <c r="C74" s="81">
        <f>ROUND((C78-C73)/(B78-B73)*(B74-B73)+C73,2)</f>
        <v>2.68</v>
      </c>
      <c r="D74" s="84"/>
      <c r="E74" s="91">
        <f t="shared" si="8"/>
        <v>11</v>
      </c>
      <c r="F74" s="92">
        <f>F73+0.01</f>
        <v>0.71000000000000008</v>
      </c>
      <c r="G74" s="93">
        <f>ROUND((G78-G73)/(F78-F73)*(F74-F73)+G73,2)</f>
        <v>2.76</v>
      </c>
      <c r="H74" s="84"/>
      <c r="I74" s="91">
        <f t="shared" si="9"/>
        <v>10</v>
      </c>
      <c r="J74" s="92">
        <f>J73+0.01</f>
        <v>0.71000000000000008</v>
      </c>
      <c r="K74" s="93">
        <f>ROUND((K78-K73)/(J78-J73)*(J74-J73)+K73,2)</f>
        <v>2.84</v>
      </c>
      <c r="L74" s="1"/>
      <c r="M74" s="30">
        <f>M73</f>
        <v>9</v>
      </c>
      <c r="N74" s="79">
        <f>N73+0.01</f>
        <v>0.71000000000000008</v>
      </c>
      <c r="O74" s="81">
        <f>ROUND((O78-O73)/(N78-N73)*(N74-N73)+O73,2)</f>
        <v>2.92</v>
      </c>
      <c r="P74" s="84"/>
      <c r="Q74" s="91">
        <f t="shared" si="10"/>
        <v>8</v>
      </c>
      <c r="R74" s="92">
        <f>R73+0.01</f>
        <v>0.71000000000000008</v>
      </c>
      <c r="S74" s="93">
        <f>ROUND((S78-S73)/(R78-R73)*(R74-R73)+S73,2)</f>
        <v>3.1</v>
      </c>
      <c r="T74" s="84"/>
      <c r="U74" s="91">
        <f t="shared" si="11"/>
        <v>7</v>
      </c>
      <c r="V74" s="92">
        <f>V73+0.01</f>
        <v>0.71000000000000008</v>
      </c>
      <c r="W74" s="93">
        <f>ROUND((W78-W73)/(V78-V73)*(V74-V73)+W73,2)</f>
        <v>3.27</v>
      </c>
      <c r="X74" s="84"/>
      <c r="Y74" s="30">
        <f>Y73</f>
        <v>6</v>
      </c>
      <c r="Z74" s="79">
        <f>Z73+0.01</f>
        <v>0.71000000000000008</v>
      </c>
      <c r="AA74" s="81">
        <f>ROUND((AA78-AA73)/(Z78-Z73)*(Z74-Z73)+AA73,2)</f>
        <v>3.45</v>
      </c>
      <c r="AB74" s="1"/>
      <c r="AC74" s="30">
        <f>AC73</f>
        <v>5</v>
      </c>
      <c r="AD74" s="79">
        <f>AD73+0.01</f>
        <v>0.71000000000000008</v>
      </c>
      <c r="AE74" s="81">
        <f>ROUND((AE78-AE73)/(AD78-AD73)*(AD74-AD73)+AE73,2)</f>
        <v>4.5</v>
      </c>
      <c r="AF74" s="1"/>
      <c r="AG74" s="30">
        <f>AG73</f>
        <v>4</v>
      </c>
      <c r="AH74" s="79">
        <f>AH73+0.01</f>
        <v>0.71000000000000008</v>
      </c>
      <c r="AI74" s="81">
        <f>ROUND((AI78-AI73)/(AH78-AH73)*(AH74-AH73)+AI73,2)</f>
        <v>5.92</v>
      </c>
      <c r="AJ74" s="1"/>
      <c r="AK74" s="30">
        <f t="shared" si="6"/>
        <v>3</v>
      </c>
      <c r="AL74" s="79">
        <f>AL73+0.01</f>
        <v>0.71000000000000008</v>
      </c>
      <c r="AM74" s="32" t="s">
        <v>45</v>
      </c>
    </row>
    <row r="75" spans="1:39">
      <c r="A75" s="30">
        <f t="shared" si="7"/>
        <v>12</v>
      </c>
      <c r="B75" s="79">
        <f>B74+0.01</f>
        <v>0.72000000000000008</v>
      </c>
      <c r="C75" s="81">
        <f>ROUND((C78-C73)/(B78-B73)*(B75-B73)+C73,2)</f>
        <v>2.71</v>
      </c>
      <c r="D75" s="84"/>
      <c r="E75" s="91">
        <f t="shared" si="8"/>
        <v>11</v>
      </c>
      <c r="F75" s="92">
        <f>F74+0.01</f>
        <v>0.72000000000000008</v>
      </c>
      <c r="G75" s="93">
        <f>ROUND((G78-G73)/(F78-F73)*(F75-F73)+G73,2)</f>
        <v>2.79</v>
      </c>
      <c r="H75" s="84"/>
      <c r="I75" s="91">
        <f t="shared" si="9"/>
        <v>10</v>
      </c>
      <c r="J75" s="92">
        <f>J74+0.01</f>
        <v>0.72000000000000008</v>
      </c>
      <c r="K75" s="93">
        <f>ROUND((K78-K73)/(J78-J73)*(J75-J73)+K73,2)</f>
        <v>2.87</v>
      </c>
      <c r="L75" s="1"/>
      <c r="M75" s="30">
        <f>M74</f>
        <v>9</v>
      </c>
      <c r="N75" s="79">
        <f>N74+0.01</f>
        <v>0.72000000000000008</v>
      </c>
      <c r="O75" s="81">
        <f>ROUND((O78-O73)/(N78-N73)*(N75-N73)+O73,2)</f>
        <v>2.96</v>
      </c>
      <c r="P75" s="84"/>
      <c r="Q75" s="91">
        <f t="shared" si="10"/>
        <v>8</v>
      </c>
      <c r="R75" s="92">
        <f>R74+0.01</f>
        <v>0.72000000000000008</v>
      </c>
      <c r="S75" s="93">
        <f>ROUND((S78-S73)/(R78-R73)*(R75-R73)+S73,2)</f>
        <v>3.14</v>
      </c>
      <c r="T75" s="84"/>
      <c r="U75" s="91">
        <f t="shared" si="11"/>
        <v>7</v>
      </c>
      <c r="V75" s="92">
        <f>V74+0.01</f>
        <v>0.72000000000000008</v>
      </c>
      <c r="W75" s="93">
        <f>ROUND((W78-W73)/(V78-V73)*(V75-V73)+W73,2)</f>
        <v>3.31</v>
      </c>
      <c r="X75" s="84"/>
      <c r="Y75" s="30">
        <f>Y74</f>
        <v>6</v>
      </c>
      <c r="Z75" s="79">
        <f>Z74+0.01</f>
        <v>0.72000000000000008</v>
      </c>
      <c r="AA75" s="81">
        <f>ROUND((AA78-AA73)/(Z78-Z73)*(Z75-Z73)+AA73,2)</f>
        <v>3.49</v>
      </c>
      <c r="AB75" s="1"/>
      <c r="AC75" s="30">
        <f>AC74</f>
        <v>5</v>
      </c>
      <c r="AD75" s="79">
        <f>AD74+0.01</f>
        <v>0.72000000000000008</v>
      </c>
      <c r="AE75" s="81">
        <f>ROUND((AE78-AE73)/(AD78-AD73)*(AD75-AD73)+AE73,2)</f>
        <v>4.55</v>
      </c>
      <c r="AF75" s="1"/>
      <c r="AG75" s="30">
        <f>AG74</f>
        <v>4</v>
      </c>
      <c r="AH75" s="79">
        <f>AH74+0.01</f>
        <v>0.72000000000000008</v>
      </c>
      <c r="AI75" s="81">
        <f>ROUND((AI78-AI73)/(AH78-AH73)*(AH75-AH73)+AI73,2)</f>
        <v>5.96</v>
      </c>
      <c r="AJ75" s="1"/>
      <c r="AK75" s="30">
        <f t="shared" si="6"/>
        <v>3</v>
      </c>
      <c r="AL75" s="79">
        <f>AL74+0.01</f>
        <v>0.72000000000000008</v>
      </c>
      <c r="AM75" s="32" t="s">
        <v>45</v>
      </c>
    </row>
    <row r="76" spans="1:39">
      <c r="A76" s="30">
        <f t="shared" si="7"/>
        <v>12</v>
      </c>
      <c r="B76" s="79">
        <f>B75+0.01</f>
        <v>0.73000000000000009</v>
      </c>
      <c r="C76" s="81">
        <f>ROUND((C78-C73)/(B78-B73)*(B76-B73)+C73,2)</f>
        <v>2.73</v>
      </c>
      <c r="D76" s="84"/>
      <c r="E76" s="91">
        <f t="shared" si="8"/>
        <v>11</v>
      </c>
      <c r="F76" s="92">
        <f>F75+0.01</f>
        <v>0.73000000000000009</v>
      </c>
      <c r="G76" s="93">
        <f>ROUND((G78-G73)/(F78-F73)*(F76-F73)+G73,2)</f>
        <v>2.83</v>
      </c>
      <c r="H76" s="84"/>
      <c r="I76" s="91">
        <f t="shared" si="9"/>
        <v>10</v>
      </c>
      <c r="J76" s="92">
        <f>J75+0.01</f>
        <v>0.73000000000000009</v>
      </c>
      <c r="K76" s="93">
        <f>ROUND((K78-K73)/(J78-J73)*(J76-J73)+K73,2)</f>
        <v>2.91</v>
      </c>
      <c r="L76" s="1"/>
      <c r="M76" s="30">
        <f>M75</f>
        <v>9</v>
      </c>
      <c r="N76" s="79">
        <f>N75+0.01</f>
        <v>0.73000000000000009</v>
      </c>
      <c r="O76" s="81">
        <f>ROUND((O78-O73)/(N78-N73)*(N76-N73)+O73,2)</f>
        <v>3</v>
      </c>
      <c r="P76" s="84"/>
      <c r="Q76" s="91">
        <f t="shared" si="10"/>
        <v>8</v>
      </c>
      <c r="R76" s="92">
        <f>R75+0.01</f>
        <v>0.73000000000000009</v>
      </c>
      <c r="S76" s="93">
        <f>ROUND((S78-S73)/(R78-R73)*(R76-R73)+S73,2)</f>
        <v>3.17</v>
      </c>
      <c r="T76" s="84"/>
      <c r="U76" s="91">
        <f t="shared" si="11"/>
        <v>7</v>
      </c>
      <c r="V76" s="92">
        <f>V75+0.01</f>
        <v>0.73000000000000009</v>
      </c>
      <c r="W76" s="93">
        <f>ROUND((W78-W73)/(V78-V73)*(V76-V73)+W73,2)</f>
        <v>3.35</v>
      </c>
      <c r="X76" s="84"/>
      <c r="Y76" s="30">
        <f>Y75</f>
        <v>6</v>
      </c>
      <c r="Z76" s="79">
        <f>Z75+0.01</f>
        <v>0.73000000000000009</v>
      </c>
      <c r="AA76" s="81">
        <f>ROUND((AA78-AA73)/(Z78-Z73)*(Z76-Z73)+AA73,2)</f>
        <v>3.52</v>
      </c>
      <c r="AB76" s="1"/>
      <c r="AC76" s="30">
        <f>AC75</f>
        <v>5</v>
      </c>
      <c r="AD76" s="79">
        <f>AD75+0.01</f>
        <v>0.73000000000000009</v>
      </c>
      <c r="AE76" s="81">
        <f>ROUND((AE78-AE73)/(AD78-AD73)*(AD76-AD73)+AE73,2)</f>
        <v>4.59</v>
      </c>
      <c r="AF76" s="1"/>
      <c r="AG76" s="30">
        <f>AG75</f>
        <v>4</v>
      </c>
      <c r="AH76" s="79">
        <f>AH75+0.01</f>
        <v>0.73000000000000009</v>
      </c>
      <c r="AI76" s="81">
        <f>ROUND((AI78-AI73)/(AH78-AH73)*(AH76-AH73)+AI73,2)</f>
        <v>6.01</v>
      </c>
      <c r="AJ76" s="1"/>
      <c r="AK76" s="30">
        <f t="shared" si="6"/>
        <v>3</v>
      </c>
      <c r="AL76" s="79">
        <f>AL75+0.01</f>
        <v>0.73000000000000009</v>
      </c>
      <c r="AM76" s="32" t="s">
        <v>45</v>
      </c>
    </row>
    <row r="77" spans="1:39">
      <c r="A77" s="30">
        <f t="shared" si="7"/>
        <v>12</v>
      </c>
      <c r="B77" s="79">
        <f>B76+0.01</f>
        <v>0.7400000000000001</v>
      </c>
      <c r="C77" s="81">
        <f>ROUND((C78-C73)/(B78-B73)*(B77-B73)+C73,2)</f>
        <v>2.76</v>
      </c>
      <c r="D77" s="84"/>
      <c r="E77" s="91">
        <f t="shared" si="8"/>
        <v>11</v>
      </c>
      <c r="F77" s="92">
        <f>F76+0.01</f>
        <v>0.7400000000000001</v>
      </c>
      <c r="G77" s="93">
        <f>ROUND((G78-G73)/(F78-F73)*(F77-F73)+G73,2)</f>
        <v>2.86</v>
      </c>
      <c r="H77" s="84"/>
      <c r="I77" s="91">
        <f t="shared" si="9"/>
        <v>10</v>
      </c>
      <c r="J77" s="92">
        <f>J76+0.01</f>
        <v>0.7400000000000001</v>
      </c>
      <c r="K77" s="93">
        <f>ROUND((K78-K73)/(J78-J73)*(J77-J73)+K73,2)</f>
        <v>2.94</v>
      </c>
      <c r="L77" s="1"/>
      <c r="M77" s="30">
        <f>M76</f>
        <v>9</v>
      </c>
      <c r="N77" s="79">
        <f>N76+0.01</f>
        <v>0.7400000000000001</v>
      </c>
      <c r="O77" s="81">
        <f>ROUND((O78-O73)/(N78-N73)*(N77-N73)+O73,2)</f>
        <v>3.04</v>
      </c>
      <c r="P77" s="84"/>
      <c r="Q77" s="91">
        <f t="shared" si="10"/>
        <v>8</v>
      </c>
      <c r="R77" s="92">
        <f>R76+0.01</f>
        <v>0.7400000000000001</v>
      </c>
      <c r="S77" s="93">
        <f>ROUND((S78-S73)/(R78-R73)*(R77-R73)+S73,2)</f>
        <v>3.21</v>
      </c>
      <c r="T77" s="84"/>
      <c r="U77" s="91">
        <f t="shared" si="11"/>
        <v>7</v>
      </c>
      <c r="V77" s="92">
        <f>V76+0.01</f>
        <v>0.7400000000000001</v>
      </c>
      <c r="W77" s="93">
        <f>ROUND((W78-W73)/(V78-V73)*(V77-V73)+W73,2)</f>
        <v>3.39</v>
      </c>
      <c r="X77" s="84"/>
      <c r="Y77" s="30">
        <f>Y76</f>
        <v>6</v>
      </c>
      <c r="Z77" s="79">
        <f>Z76+0.01</f>
        <v>0.7400000000000001</v>
      </c>
      <c r="AA77" s="81">
        <f>ROUND((AA78-AA73)/(Z78-Z73)*(Z77-Z73)+AA73,2)</f>
        <v>3.56</v>
      </c>
      <c r="AB77" s="1"/>
      <c r="AC77" s="30">
        <f>AC76</f>
        <v>5</v>
      </c>
      <c r="AD77" s="79">
        <f>AD76+0.01</f>
        <v>0.7400000000000001</v>
      </c>
      <c r="AE77" s="81">
        <f>ROUND((AE78-AE73)/(AD78-AD73)*(AD77-AD73)+AE73,2)</f>
        <v>4.6399999999999997</v>
      </c>
      <c r="AF77" s="1"/>
      <c r="AG77" s="30">
        <f>AG76</f>
        <v>4</v>
      </c>
      <c r="AH77" s="79">
        <f>AH76+0.01</f>
        <v>0.7400000000000001</v>
      </c>
      <c r="AI77" s="81">
        <f>ROUND((AI78-AI73)/(AH78-AH73)*(AH77-AH73)+AI73,2)</f>
        <v>6.05</v>
      </c>
      <c r="AJ77" s="1"/>
      <c r="AK77" s="30">
        <f t="shared" si="6"/>
        <v>3</v>
      </c>
      <c r="AL77" s="79">
        <f>AL76+0.01</f>
        <v>0.7400000000000001</v>
      </c>
      <c r="AM77" s="32" t="s">
        <v>45</v>
      </c>
    </row>
    <row r="78" spans="1:39">
      <c r="A78" s="30">
        <f t="shared" si="7"/>
        <v>12</v>
      </c>
      <c r="B78" s="31">
        <f>B73+50/1000</f>
        <v>0.75000000000000011</v>
      </c>
      <c r="C78" s="32">
        <v>2.79</v>
      </c>
      <c r="D78" s="1"/>
      <c r="E78" s="91">
        <f t="shared" si="8"/>
        <v>11</v>
      </c>
      <c r="F78" s="89">
        <f>F73+50/1000</f>
        <v>0.75000000000000011</v>
      </c>
      <c r="G78" s="94">
        <f>ROUND(($O78-$C78)/($A78-$M78)*($A78-E78)+$C78,2)</f>
        <v>2.89</v>
      </c>
      <c r="H78" s="1"/>
      <c r="I78" s="91">
        <f t="shared" si="9"/>
        <v>10</v>
      </c>
      <c r="J78" s="89">
        <f>J73+50/1000</f>
        <v>0.75000000000000011</v>
      </c>
      <c r="K78" s="94">
        <f>ROUND(($O78-$C78)/($A78-$M78)*($A78-I78)+$C78,2)</f>
        <v>2.98</v>
      </c>
      <c r="L78" s="1"/>
      <c r="M78" s="30">
        <f>M73</f>
        <v>9</v>
      </c>
      <c r="N78" s="31">
        <f>N73+50/1000</f>
        <v>0.75000000000000011</v>
      </c>
      <c r="O78" s="32">
        <v>3.08</v>
      </c>
      <c r="P78" s="1"/>
      <c r="Q78" s="91">
        <f t="shared" si="10"/>
        <v>8</v>
      </c>
      <c r="R78" s="89">
        <f>R73+50/1000</f>
        <v>0.75000000000000011</v>
      </c>
      <c r="S78" s="94">
        <f>ROUND(($AA78-$O78)/($M78-$Y78)*($M78-Q78)+$O78,2)</f>
        <v>3.25</v>
      </c>
      <c r="T78" s="1"/>
      <c r="U78" s="91">
        <f t="shared" si="11"/>
        <v>7</v>
      </c>
      <c r="V78" s="89">
        <f>V73+50/1000</f>
        <v>0.75000000000000011</v>
      </c>
      <c r="W78" s="94">
        <f>ROUND(($AA78-$O78)/($M78-$Y78)*($M78-U78)+$O78,2)</f>
        <v>3.43</v>
      </c>
      <c r="X78" s="1"/>
      <c r="Y78" s="30">
        <f>Y73</f>
        <v>6</v>
      </c>
      <c r="Z78" s="31">
        <f>Z73+50/1000</f>
        <v>0.75000000000000011</v>
      </c>
      <c r="AA78" s="33">
        <v>3.6</v>
      </c>
      <c r="AB78" s="1"/>
      <c r="AC78" s="30">
        <f>AC73</f>
        <v>5</v>
      </c>
      <c r="AD78" s="31">
        <f>AD73+50/1000</f>
        <v>0.75000000000000011</v>
      </c>
      <c r="AE78" s="32">
        <v>4.6900000000000004</v>
      </c>
      <c r="AF78" s="1"/>
      <c r="AG78" s="30">
        <f>AG73</f>
        <v>4</v>
      </c>
      <c r="AH78" s="31">
        <f>AH73+50/1000</f>
        <v>0.75000000000000011</v>
      </c>
      <c r="AI78" s="32">
        <v>6.1</v>
      </c>
      <c r="AJ78" s="1"/>
      <c r="AK78" s="30">
        <f t="shared" si="6"/>
        <v>3</v>
      </c>
      <c r="AL78" s="31">
        <f>AL73+50/1000</f>
        <v>0.75000000000000011</v>
      </c>
      <c r="AM78" s="32" t="s">
        <v>45</v>
      </c>
    </row>
    <row r="79" spans="1:39">
      <c r="A79" s="30">
        <f t="shared" si="7"/>
        <v>12</v>
      </c>
      <c r="B79" s="79">
        <f>B78+0.01</f>
        <v>0.76000000000000012</v>
      </c>
      <c r="C79" s="81">
        <f>ROUND((C83-C78)/(B83-B78)*(B79-B78)+C78,2)</f>
        <v>2.82</v>
      </c>
      <c r="D79" s="84"/>
      <c r="E79" s="91">
        <f t="shared" si="8"/>
        <v>11</v>
      </c>
      <c r="F79" s="92">
        <f>F78+0.01</f>
        <v>0.76000000000000012</v>
      </c>
      <c r="G79" s="93">
        <f>ROUND((G83-G78)/(F83-F78)*(F79-F78)+G78,2)</f>
        <v>2.92</v>
      </c>
      <c r="H79" s="84"/>
      <c r="I79" s="91">
        <f t="shared" si="9"/>
        <v>10</v>
      </c>
      <c r="J79" s="92">
        <f>J78+0.01</f>
        <v>0.76000000000000012</v>
      </c>
      <c r="K79" s="93">
        <f>ROUND((K83-K78)/(J83-J78)*(J79-J78)+K78,2)</f>
        <v>3.02</v>
      </c>
      <c r="L79" s="1"/>
      <c r="M79" s="30">
        <f>M78</f>
        <v>9</v>
      </c>
      <c r="N79" s="79">
        <f>N78+0.01</f>
        <v>0.76000000000000012</v>
      </c>
      <c r="O79" s="81">
        <f>ROUND((O83-O78)/(N83-N78)*(N79-N78)+O78,2)</f>
        <v>3.12</v>
      </c>
      <c r="P79" s="84"/>
      <c r="Q79" s="91">
        <f t="shared" si="10"/>
        <v>8</v>
      </c>
      <c r="R79" s="92">
        <f>R78+0.01</f>
        <v>0.76000000000000012</v>
      </c>
      <c r="S79" s="93">
        <f>ROUND((S83-S78)/(R83-R78)*(R79-R78)+S78,2)</f>
        <v>3.29</v>
      </c>
      <c r="T79" s="84"/>
      <c r="U79" s="91">
        <f t="shared" si="11"/>
        <v>7</v>
      </c>
      <c r="V79" s="92">
        <f>V78+0.01</f>
        <v>0.76000000000000012</v>
      </c>
      <c r="W79" s="93">
        <f>ROUND((W83-W78)/(V83-V78)*(V79-V78)+W78,2)</f>
        <v>3.47</v>
      </c>
      <c r="X79" s="84"/>
      <c r="Y79" s="30">
        <f>Y78</f>
        <v>6</v>
      </c>
      <c r="Z79" s="79">
        <f>Z78+0.01</f>
        <v>0.76000000000000012</v>
      </c>
      <c r="AA79" s="81">
        <f>ROUND((AA83-AA78)/(Z83-Z78)*(Z79-Z78)+AA78,2)</f>
        <v>3.64</v>
      </c>
      <c r="AB79" s="1"/>
      <c r="AC79" s="30">
        <f>AC78</f>
        <v>5</v>
      </c>
      <c r="AD79" s="79">
        <f>AD78+0.01</f>
        <v>0.76000000000000012</v>
      </c>
      <c r="AE79" s="81">
        <f>ROUND((AE83-AE78)/(AD83-AD78)*(AD79-AD78)+AE78,2)</f>
        <v>4.7300000000000004</v>
      </c>
      <c r="AF79" s="1"/>
      <c r="AG79" s="30">
        <f>AG78</f>
        <v>4</v>
      </c>
      <c r="AH79" s="79">
        <f>AH78+0.01</f>
        <v>0.76000000000000012</v>
      </c>
      <c r="AI79" s="81">
        <f>ROUND((AI83-AI78)/(AH83-AH78)*(AH79-AH78)+AI78,2)</f>
        <v>6.16</v>
      </c>
      <c r="AJ79" s="1"/>
      <c r="AK79" s="30">
        <f t="shared" si="6"/>
        <v>3</v>
      </c>
      <c r="AL79" s="79">
        <f>AL78+0.01</f>
        <v>0.76000000000000012</v>
      </c>
      <c r="AM79" s="32" t="s">
        <v>45</v>
      </c>
    </row>
    <row r="80" spans="1:39">
      <c r="A80" s="30">
        <f t="shared" si="7"/>
        <v>12</v>
      </c>
      <c r="B80" s="79">
        <f>B79+0.01</f>
        <v>0.77000000000000013</v>
      </c>
      <c r="C80" s="81">
        <f>ROUND((C83-C78)/(B83-B78)*(B80-B78)+C78,2)</f>
        <v>2.85</v>
      </c>
      <c r="D80" s="84"/>
      <c r="E80" s="91">
        <f t="shared" si="8"/>
        <v>11</v>
      </c>
      <c r="F80" s="92">
        <f>F79+0.01</f>
        <v>0.77000000000000013</v>
      </c>
      <c r="G80" s="93">
        <f>ROUND((G83-G78)/(F83-F78)*(F80-F78)+G78,2)</f>
        <v>2.96</v>
      </c>
      <c r="H80" s="84"/>
      <c r="I80" s="91">
        <f t="shared" si="9"/>
        <v>10</v>
      </c>
      <c r="J80" s="92">
        <f>J79+0.01</f>
        <v>0.77000000000000013</v>
      </c>
      <c r="K80" s="93">
        <f>ROUND((K83-K78)/(J83-J78)*(J80-J78)+K78,2)</f>
        <v>3.06</v>
      </c>
      <c r="L80" s="1"/>
      <c r="M80" s="30">
        <f>M79</f>
        <v>9</v>
      </c>
      <c r="N80" s="79">
        <f>N79+0.01</f>
        <v>0.77000000000000013</v>
      </c>
      <c r="O80" s="81">
        <f>ROUND((O83-O78)/(N83-N78)*(N80-N78)+O78,2)</f>
        <v>3.16</v>
      </c>
      <c r="P80" s="84"/>
      <c r="Q80" s="91">
        <f t="shared" si="10"/>
        <v>8</v>
      </c>
      <c r="R80" s="92">
        <f>R79+0.01</f>
        <v>0.77000000000000013</v>
      </c>
      <c r="S80" s="93">
        <f>ROUND((S83-S78)/(R83-R78)*(R80-R78)+S78,2)</f>
        <v>3.33</v>
      </c>
      <c r="T80" s="84"/>
      <c r="U80" s="91">
        <f t="shared" si="11"/>
        <v>7</v>
      </c>
      <c r="V80" s="92">
        <f>V79+0.01</f>
        <v>0.77000000000000013</v>
      </c>
      <c r="W80" s="93">
        <f>ROUND((W83-W78)/(V83-V78)*(V80-V78)+W78,2)</f>
        <v>3.51</v>
      </c>
      <c r="X80" s="84"/>
      <c r="Y80" s="30">
        <f>Y79</f>
        <v>6</v>
      </c>
      <c r="Z80" s="79">
        <f>Z79+0.01</f>
        <v>0.77000000000000013</v>
      </c>
      <c r="AA80" s="81">
        <f>ROUND((AA83-AA78)/(Z83-Z78)*(Z80-Z78)+AA78,2)</f>
        <v>3.68</v>
      </c>
      <c r="AB80" s="1"/>
      <c r="AC80" s="30">
        <f>AC79</f>
        <v>5</v>
      </c>
      <c r="AD80" s="79">
        <f>AD79+0.01</f>
        <v>0.77000000000000013</v>
      </c>
      <c r="AE80" s="81">
        <f>ROUND((AE83-AE78)/(AD83-AD78)*(AD80-AD78)+AE78,2)</f>
        <v>4.7699999999999996</v>
      </c>
      <c r="AF80" s="1"/>
      <c r="AG80" s="30">
        <f>AG79</f>
        <v>4</v>
      </c>
      <c r="AH80" s="79">
        <f>AH79+0.01</f>
        <v>0.77000000000000013</v>
      </c>
      <c r="AI80" s="81">
        <f>ROUND((AI83-AI78)/(AH83-AH78)*(AH80-AH78)+AI78,2)</f>
        <v>6.23</v>
      </c>
      <c r="AJ80" s="1"/>
      <c r="AK80" s="30">
        <f t="shared" si="6"/>
        <v>3</v>
      </c>
      <c r="AL80" s="79">
        <f>AL79+0.01</f>
        <v>0.77000000000000013</v>
      </c>
      <c r="AM80" s="32" t="s">
        <v>45</v>
      </c>
    </row>
    <row r="81" spans="1:39">
      <c r="A81" s="30">
        <f t="shared" si="7"/>
        <v>12</v>
      </c>
      <c r="B81" s="79">
        <f>B80+0.01</f>
        <v>0.78000000000000014</v>
      </c>
      <c r="C81" s="81">
        <f>ROUND((C83-C78)/(B83-B78)*(B81-B78)+C78,2)</f>
        <v>2.89</v>
      </c>
      <c r="D81" s="84"/>
      <c r="E81" s="91">
        <f t="shared" si="8"/>
        <v>11</v>
      </c>
      <c r="F81" s="92">
        <f>F80+0.01</f>
        <v>0.78000000000000014</v>
      </c>
      <c r="G81" s="93">
        <f>ROUND((G83-G78)/(F83-F78)*(F81-F78)+G78,2)</f>
        <v>2.99</v>
      </c>
      <c r="H81" s="84"/>
      <c r="I81" s="91">
        <f t="shared" si="9"/>
        <v>10</v>
      </c>
      <c r="J81" s="92">
        <f>J80+0.01</f>
        <v>0.78000000000000014</v>
      </c>
      <c r="K81" s="93">
        <f>ROUND((K83-K78)/(J83-J78)*(J81-J78)+K78,2)</f>
        <v>3.09</v>
      </c>
      <c r="L81" s="1"/>
      <c r="M81" s="30">
        <f>M80</f>
        <v>9</v>
      </c>
      <c r="N81" s="79">
        <f>N80+0.01</f>
        <v>0.78000000000000014</v>
      </c>
      <c r="O81" s="81">
        <f>ROUND((O83-O78)/(N83-N78)*(N81-N78)+O78,2)</f>
        <v>3.2</v>
      </c>
      <c r="P81" s="84"/>
      <c r="Q81" s="91">
        <f t="shared" si="10"/>
        <v>8</v>
      </c>
      <c r="R81" s="92">
        <f>R80+0.01</f>
        <v>0.78000000000000014</v>
      </c>
      <c r="S81" s="93">
        <f>ROUND((S83-S78)/(R83-R78)*(R81-R78)+S78,2)</f>
        <v>3.37</v>
      </c>
      <c r="T81" s="84"/>
      <c r="U81" s="91">
        <f t="shared" si="11"/>
        <v>7</v>
      </c>
      <c r="V81" s="92">
        <f>V80+0.01</f>
        <v>0.78000000000000014</v>
      </c>
      <c r="W81" s="93">
        <f>ROUND((W83-W78)/(V83-V78)*(V81-V78)+W78,2)</f>
        <v>3.55</v>
      </c>
      <c r="X81" s="84"/>
      <c r="Y81" s="30">
        <f>Y80</f>
        <v>6</v>
      </c>
      <c r="Z81" s="79">
        <f>Z80+0.01</f>
        <v>0.78000000000000014</v>
      </c>
      <c r="AA81" s="81">
        <f>ROUND((AA83-AA78)/(Z83-Z78)*(Z81-Z78)+AA78,2)</f>
        <v>3.72</v>
      </c>
      <c r="AB81" s="1"/>
      <c r="AC81" s="30">
        <f>AC80</f>
        <v>5</v>
      </c>
      <c r="AD81" s="79">
        <f>AD80+0.01</f>
        <v>0.78000000000000014</v>
      </c>
      <c r="AE81" s="81">
        <f>ROUND((AE83-AE78)/(AD83-AD78)*(AD81-AD78)+AE78,2)</f>
        <v>4.82</v>
      </c>
      <c r="AF81" s="1"/>
      <c r="AG81" s="30">
        <f>AG80</f>
        <v>4</v>
      </c>
      <c r="AH81" s="79">
        <f>AH80+0.01</f>
        <v>0.78000000000000014</v>
      </c>
      <c r="AI81" s="81">
        <f>ROUND((AI83-AI78)/(AH83-AH78)*(AH81-AH78)+AI78,2)</f>
        <v>6.29</v>
      </c>
      <c r="AJ81" s="1"/>
      <c r="AK81" s="30">
        <f t="shared" si="6"/>
        <v>3</v>
      </c>
      <c r="AL81" s="79">
        <f>AL80+0.01</f>
        <v>0.78000000000000014</v>
      </c>
      <c r="AM81" s="32" t="s">
        <v>45</v>
      </c>
    </row>
    <row r="82" spans="1:39">
      <c r="A82" s="30">
        <f t="shared" si="7"/>
        <v>12</v>
      </c>
      <c r="B82" s="79">
        <f>B81+0.01</f>
        <v>0.79000000000000015</v>
      </c>
      <c r="C82" s="81">
        <f>ROUND((C83-C78)/(B83-B78)*(B82-B78)+C78,2)</f>
        <v>2.92</v>
      </c>
      <c r="D82" s="84"/>
      <c r="E82" s="91">
        <f t="shared" si="8"/>
        <v>11</v>
      </c>
      <c r="F82" s="92">
        <f>F81+0.01</f>
        <v>0.79000000000000015</v>
      </c>
      <c r="G82" s="93">
        <f>ROUND((G83-G78)/(F83-F78)*(F82-F78)+G78,2)</f>
        <v>3.03</v>
      </c>
      <c r="H82" s="84"/>
      <c r="I82" s="91">
        <f t="shared" si="9"/>
        <v>10</v>
      </c>
      <c r="J82" s="92">
        <f>J81+0.01</f>
        <v>0.79000000000000015</v>
      </c>
      <c r="K82" s="93">
        <f>ROUND((K83-K78)/(J83-J78)*(J82-J78)+K78,2)</f>
        <v>3.13</v>
      </c>
      <c r="L82" s="1"/>
      <c r="M82" s="30">
        <f>M81</f>
        <v>9</v>
      </c>
      <c r="N82" s="79">
        <f>N81+0.01</f>
        <v>0.79000000000000015</v>
      </c>
      <c r="O82" s="81">
        <f>ROUND((O83-O78)/(N83-N78)*(N82-N78)+O78,2)</f>
        <v>3.24</v>
      </c>
      <c r="P82" s="84"/>
      <c r="Q82" s="91">
        <f t="shared" si="10"/>
        <v>8</v>
      </c>
      <c r="R82" s="92">
        <f>R81+0.01</f>
        <v>0.79000000000000015</v>
      </c>
      <c r="S82" s="93">
        <f>ROUND((S83-S78)/(R83-R78)*(R82-R78)+S78,2)</f>
        <v>3.41</v>
      </c>
      <c r="T82" s="84"/>
      <c r="U82" s="91">
        <f t="shared" si="11"/>
        <v>7</v>
      </c>
      <c r="V82" s="92">
        <f>V81+0.01</f>
        <v>0.79000000000000015</v>
      </c>
      <c r="W82" s="93">
        <f>ROUND((W83-W78)/(V83-V78)*(V82-V78)+W78,2)</f>
        <v>3.59</v>
      </c>
      <c r="X82" s="84"/>
      <c r="Y82" s="30">
        <f>Y81</f>
        <v>6</v>
      </c>
      <c r="Z82" s="79">
        <f>Z81+0.01</f>
        <v>0.79000000000000015</v>
      </c>
      <c r="AA82" s="81">
        <f>ROUND((AA83-AA78)/(Z83-Z78)*(Z82-Z78)+AA78,2)</f>
        <v>3.76</v>
      </c>
      <c r="AB82" s="1"/>
      <c r="AC82" s="30">
        <f>AC81</f>
        <v>5</v>
      </c>
      <c r="AD82" s="79">
        <f>AD81+0.01</f>
        <v>0.79000000000000015</v>
      </c>
      <c r="AE82" s="81">
        <f>ROUND((AE83-AE78)/(AD83-AD78)*(AD82-AD78)+AE78,2)</f>
        <v>4.8600000000000003</v>
      </c>
      <c r="AF82" s="1"/>
      <c r="AG82" s="30">
        <f>AG81</f>
        <v>4</v>
      </c>
      <c r="AH82" s="79">
        <f>AH81+0.01</f>
        <v>0.79000000000000015</v>
      </c>
      <c r="AI82" s="81">
        <f>ROUND((AI83-AI78)/(AH83-AH78)*(AH82-AH78)+AI78,2)</f>
        <v>6.36</v>
      </c>
      <c r="AJ82" s="1"/>
      <c r="AK82" s="30">
        <f t="shared" si="6"/>
        <v>3</v>
      </c>
      <c r="AL82" s="79">
        <f>AL81+0.01</f>
        <v>0.79000000000000015</v>
      </c>
      <c r="AM82" s="32" t="s">
        <v>45</v>
      </c>
    </row>
    <row r="83" spans="1:39">
      <c r="A83" s="30">
        <f t="shared" si="7"/>
        <v>12</v>
      </c>
      <c r="B83" s="31">
        <f>B78+50/1000</f>
        <v>0.80000000000000016</v>
      </c>
      <c r="C83" s="32">
        <v>2.95</v>
      </c>
      <c r="D83" s="1"/>
      <c r="E83" s="91">
        <f t="shared" si="8"/>
        <v>11</v>
      </c>
      <c r="F83" s="89">
        <f>F78+50/1000</f>
        <v>0.80000000000000016</v>
      </c>
      <c r="G83" s="94">
        <f>ROUND(($O83-$C83)/($A83-$M83)*($A83-E83)+$C83,2)</f>
        <v>3.06</v>
      </c>
      <c r="H83" s="1"/>
      <c r="I83" s="91">
        <f t="shared" si="9"/>
        <v>10</v>
      </c>
      <c r="J83" s="89">
        <f>J78+50/1000</f>
        <v>0.80000000000000016</v>
      </c>
      <c r="K83" s="94">
        <f>ROUND(($O83-$C83)/($A83-$M83)*($A83-I83)+$C83,2)</f>
        <v>3.17</v>
      </c>
      <c r="L83" s="1"/>
      <c r="M83" s="30">
        <f>M78</f>
        <v>9</v>
      </c>
      <c r="N83" s="31">
        <f>N78+50/1000</f>
        <v>0.80000000000000016</v>
      </c>
      <c r="O83" s="32">
        <v>3.28</v>
      </c>
      <c r="P83" s="1"/>
      <c r="Q83" s="91">
        <f t="shared" si="10"/>
        <v>8</v>
      </c>
      <c r="R83" s="89">
        <f>R78+50/1000</f>
        <v>0.80000000000000016</v>
      </c>
      <c r="S83" s="94">
        <f>ROUND(($AA83-$O83)/($M83-$Y83)*($M83-Q83)+$O83,2)</f>
        <v>3.45</v>
      </c>
      <c r="T83" s="1"/>
      <c r="U83" s="91">
        <f t="shared" si="11"/>
        <v>7</v>
      </c>
      <c r="V83" s="89">
        <f>V78+50/1000</f>
        <v>0.80000000000000016</v>
      </c>
      <c r="W83" s="94">
        <f>ROUND(($AA83-$O83)/($M83-$Y83)*($M83-U83)+$O83,2)</f>
        <v>3.63</v>
      </c>
      <c r="X83" s="1"/>
      <c r="Y83" s="30">
        <f>Y78</f>
        <v>6</v>
      </c>
      <c r="Z83" s="31">
        <f>Z78+50/1000</f>
        <v>0.80000000000000016</v>
      </c>
      <c r="AA83" s="33">
        <v>3.8</v>
      </c>
      <c r="AB83" s="1"/>
      <c r="AC83" s="30">
        <f>AC78</f>
        <v>5</v>
      </c>
      <c r="AD83" s="31">
        <f>AD78+50/1000</f>
        <v>0.80000000000000016</v>
      </c>
      <c r="AE83" s="32">
        <v>4.9000000000000004</v>
      </c>
      <c r="AF83" s="1"/>
      <c r="AG83" s="30">
        <f>AG78</f>
        <v>4</v>
      </c>
      <c r="AH83" s="31">
        <f>AH78+50/1000</f>
        <v>0.80000000000000016</v>
      </c>
      <c r="AI83" s="32">
        <v>6.42</v>
      </c>
      <c r="AJ83" s="1"/>
      <c r="AK83" s="30">
        <f t="shared" si="6"/>
        <v>3</v>
      </c>
      <c r="AL83" s="31">
        <f>AL78+50/1000</f>
        <v>0.80000000000000016</v>
      </c>
      <c r="AM83" s="32" t="s">
        <v>45</v>
      </c>
    </row>
    <row r="84" spans="1:39">
      <c r="A84" s="30">
        <f t="shared" si="7"/>
        <v>12</v>
      </c>
      <c r="B84" s="79">
        <f>B83+0.01</f>
        <v>0.81000000000000016</v>
      </c>
      <c r="C84" s="81">
        <f>ROUND((C88-C83)/(B88-B83)*(B84-B83)+C83,2)</f>
        <v>2.98</v>
      </c>
      <c r="D84" s="84"/>
      <c r="E84" s="91">
        <f t="shared" si="8"/>
        <v>11</v>
      </c>
      <c r="F84" s="92">
        <f>F83+0.01</f>
        <v>0.81000000000000016</v>
      </c>
      <c r="G84" s="93">
        <f>ROUND((G88-G83)/(F88-F83)*(F84-F83)+G83,2)</f>
        <v>3.09</v>
      </c>
      <c r="H84" s="84"/>
      <c r="I84" s="91">
        <f t="shared" si="9"/>
        <v>10</v>
      </c>
      <c r="J84" s="92">
        <f>J83+0.01</f>
        <v>0.81000000000000016</v>
      </c>
      <c r="K84" s="93">
        <f>ROUND((K88-K83)/(J88-J83)*(J84-J83)+K83,2)</f>
        <v>3.2</v>
      </c>
      <c r="L84" s="1"/>
      <c r="M84" s="30">
        <f>M83</f>
        <v>9</v>
      </c>
      <c r="N84" s="79">
        <f>N83+0.01</f>
        <v>0.81000000000000016</v>
      </c>
      <c r="O84" s="81">
        <f>ROUND((O88-O83)/(N88-N83)*(N84-N83)+O83,2)</f>
        <v>3.31</v>
      </c>
      <c r="P84" s="84"/>
      <c r="Q84" s="91">
        <f t="shared" si="10"/>
        <v>8</v>
      </c>
      <c r="R84" s="92">
        <f>R83+0.01</f>
        <v>0.81000000000000016</v>
      </c>
      <c r="S84" s="93">
        <f>ROUND((S88-S83)/(R88-R83)*(R84-R83)+S83,2)</f>
        <v>3.48</v>
      </c>
      <c r="T84" s="84"/>
      <c r="U84" s="91">
        <f t="shared" si="11"/>
        <v>7</v>
      </c>
      <c r="V84" s="92">
        <f>V83+0.01</f>
        <v>0.81000000000000016</v>
      </c>
      <c r="W84" s="93">
        <f>ROUND((W88-W83)/(V88-V83)*(V84-V83)+W83,2)</f>
        <v>3.66</v>
      </c>
      <c r="X84" s="84"/>
      <c r="Y84" s="30">
        <f>Y83</f>
        <v>6</v>
      </c>
      <c r="Z84" s="79">
        <f>Z83+0.01</f>
        <v>0.81000000000000016</v>
      </c>
      <c r="AA84" s="81">
        <f>ROUND((AA88-AA83)/(Z88-Z83)*(Z84-Z83)+AA83,2)</f>
        <v>3.84</v>
      </c>
      <c r="AB84" s="1"/>
      <c r="AC84" s="30">
        <f>AC83</f>
        <v>5</v>
      </c>
      <c r="AD84" s="79">
        <f>AD83+0.01</f>
        <v>0.81000000000000016</v>
      </c>
      <c r="AE84" s="81">
        <f>ROUND((AE88-AE83)/(AD88-AD83)*(AD84-AD83)+AE83,2)</f>
        <v>4.95</v>
      </c>
      <c r="AF84" s="1"/>
      <c r="AG84" s="30">
        <f>AG83</f>
        <v>4</v>
      </c>
      <c r="AH84" s="79">
        <f>AH83+0.01</f>
        <v>0.81000000000000016</v>
      </c>
      <c r="AI84" s="81">
        <f>ROUND((AI88-AI83)/(AH88-AH83)*(AH84-AH83)+AI83,2)</f>
        <v>6.48</v>
      </c>
      <c r="AJ84" s="1"/>
      <c r="AK84" s="30">
        <f t="shared" si="6"/>
        <v>3</v>
      </c>
      <c r="AL84" s="79">
        <f>AL83+0.01</f>
        <v>0.81000000000000016</v>
      </c>
      <c r="AM84" s="32" t="s">
        <v>45</v>
      </c>
    </row>
    <row r="85" spans="1:39">
      <c r="A85" s="30">
        <f t="shared" si="7"/>
        <v>12</v>
      </c>
      <c r="B85" s="79">
        <f>B84+0.01</f>
        <v>0.82000000000000017</v>
      </c>
      <c r="C85" s="81">
        <f>ROUND((C88-C83)/(B88-B83)*(B85-B83)+C83,2)</f>
        <v>3.01</v>
      </c>
      <c r="D85" s="84"/>
      <c r="E85" s="91">
        <f t="shared" si="8"/>
        <v>11</v>
      </c>
      <c r="F85" s="92">
        <f>F84+0.01</f>
        <v>0.82000000000000017</v>
      </c>
      <c r="G85" s="93">
        <f>ROUND((G88-G83)/(F88-F83)*(F85-F83)+G83,2)</f>
        <v>3.12</v>
      </c>
      <c r="H85" s="84"/>
      <c r="I85" s="91">
        <f t="shared" si="9"/>
        <v>10</v>
      </c>
      <c r="J85" s="92">
        <f>J84+0.01</f>
        <v>0.82000000000000017</v>
      </c>
      <c r="K85" s="93">
        <f>ROUND((K88-K83)/(J88-J83)*(J85-J83)+K83,2)</f>
        <v>3.23</v>
      </c>
      <c r="L85" s="1"/>
      <c r="M85" s="30">
        <f>M84</f>
        <v>9</v>
      </c>
      <c r="N85" s="79">
        <f>N84+0.01</f>
        <v>0.82000000000000017</v>
      </c>
      <c r="O85" s="81">
        <f>ROUND((O88-O83)/(N88-N83)*(N85-N83)+O83,2)</f>
        <v>3.33</v>
      </c>
      <c r="P85" s="84"/>
      <c r="Q85" s="91">
        <f t="shared" si="10"/>
        <v>8</v>
      </c>
      <c r="R85" s="92">
        <f>R84+0.01</f>
        <v>0.82000000000000017</v>
      </c>
      <c r="S85" s="93">
        <f>ROUND((S88-S83)/(R88-R83)*(R85-R83)+S83,2)</f>
        <v>3.51</v>
      </c>
      <c r="T85" s="84"/>
      <c r="U85" s="91">
        <f t="shared" si="11"/>
        <v>7</v>
      </c>
      <c r="V85" s="92">
        <f>V84+0.01</f>
        <v>0.82000000000000017</v>
      </c>
      <c r="W85" s="93">
        <f>ROUND((W88-W83)/(V88-V83)*(V85-V83)+W83,2)</f>
        <v>3.7</v>
      </c>
      <c r="X85" s="84"/>
      <c r="Y85" s="30">
        <f>Y84</f>
        <v>6</v>
      </c>
      <c r="Z85" s="79">
        <f>Z84+0.01</f>
        <v>0.82000000000000017</v>
      </c>
      <c r="AA85" s="81">
        <f>ROUND((AA88-AA83)/(Z88-Z83)*(Z85-Z83)+AA83,2)</f>
        <v>3.88</v>
      </c>
      <c r="AB85" s="1"/>
      <c r="AC85" s="30">
        <f>AC84</f>
        <v>5</v>
      </c>
      <c r="AD85" s="79">
        <f>AD84+0.01</f>
        <v>0.82000000000000017</v>
      </c>
      <c r="AE85" s="81">
        <f>ROUND((AE88-AE83)/(AD88-AD83)*(AD85-AD83)+AE83,2)</f>
        <v>5</v>
      </c>
      <c r="AF85" s="1"/>
      <c r="AG85" s="30">
        <f>AG84</f>
        <v>4</v>
      </c>
      <c r="AH85" s="79">
        <f>AH84+0.01</f>
        <v>0.82000000000000017</v>
      </c>
      <c r="AI85" s="81">
        <f>ROUND((AI88-AI83)/(AH88-AH83)*(AH85-AH83)+AI83,2)</f>
        <v>6.53</v>
      </c>
      <c r="AJ85" s="1"/>
      <c r="AK85" s="30">
        <f t="shared" si="6"/>
        <v>3</v>
      </c>
      <c r="AL85" s="79">
        <f>AL84+0.01</f>
        <v>0.82000000000000017</v>
      </c>
      <c r="AM85" s="32" t="s">
        <v>45</v>
      </c>
    </row>
    <row r="86" spans="1:39">
      <c r="A86" s="30">
        <f t="shared" si="7"/>
        <v>12</v>
      </c>
      <c r="B86" s="79">
        <f>B85+0.01</f>
        <v>0.83000000000000018</v>
      </c>
      <c r="C86" s="81">
        <f>ROUND((C88-C83)/(B88-B83)*(B86-B83)+C83,2)</f>
        <v>3.04</v>
      </c>
      <c r="D86" s="84"/>
      <c r="E86" s="91">
        <f t="shared" si="8"/>
        <v>11</v>
      </c>
      <c r="F86" s="92">
        <f>F85+0.01</f>
        <v>0.83000000000000018</v>
      </c>
      <c r="G86" s="93">
        <f>ROUND((G88-G83)/(F88-F83)*(F86-F83)+G83,2)</f>
        <v>3.14</v>
      </c>
      <c r="H86" s="84"/>
      <c r="I86" s="91">
        <f t="shared" si="9"/>
        <v>10</v>
      </c>
      <c r="J86" s="92">
        <f>J85+0.01</f>
        <v>0.83000000000000018</v>
      </c>
      <c r="K86" s="93">
        <f>ROUND((K88-K83)/(J88-J83)*(J86-J83)+K83,2)</f>
        <v>3.25</v>
      </c>
      <c r="L86" s="1"/>
      <c r="M86" s="30">
        <f>M85</f>
        <v>9</v>
      </c>
      <c r="N86" s="79">
        <f>N85+0.01</f>
        <v>0.83000000000000018</v>
      </c>
      <c r="O86" s="81">
        <f>ROUND((O88-O83)/(N88-N83)*(N86-N83)+O83,2)</f>
        <v>3.36</v>
      </c>
      <c r="P86" s="84"/>
      <c r="Q86" s="91">
        <f t="shared" si="10"/>
        <v>8</v>
      </c>
      <c r="R86" s="92">
        <f>R85+0.01</f>
        <v>0.83000000000000018</v>
      </c>
      <c r="S86" s="93">
        <f>ROUND((S88-S83)/(R88-R83)*(R86-R83)+S83,2)</f>
        <v>3.55</v>
      </c>
      <c r="T86" s="84"/>
      <c r="U86" s="91">
        <f t="shared" si="11"/>
        <v>7</v>
      </c>
      <c r="V86" s="92">
        <f>V85+0.01</f>
        <v>0.83000000000000018</v>
      </c>
      <c r="W86" s="93">
        <f>ROUND((W88-W83)/(V88-V83)*(V86-V83)+W83,2)</f>
        <v>3.73</v>
      </c>
      <c r="X86" s="84"/>
      <c r="Y86" s="30">
        <f>Y85</f>
        <v>6</v>
      </c>
      <c r="Z86" s="79">
        <f>Z85+0.01</f>
        <v>0.83000000000000018</v>
      </c>
      <c r="AA86" s="81">
        <f>ROUND((AA88-AA83)/(Z88-Z83)*(Z86-Z83)+AA83,2)</f>
        <v>3.92</v>
      </c>
      <c r="AB86" s="1"/>
      <c r="AC86" s="30">
        <f>AC85</f>
        <v>5</v>
      </c>
      <c r="AD86" s="79">
        <f>AD85+0.01</f>
        <v>0.83000000000000018</v>
      </c>
      <c r="AE86" s="81">
        <f>ROUND((AE88-AE83)/(AD88-AD83)*(AD86-AD83)+AE83,2)</f>
        <v>5.05</v>
      </c>
      <c r="AF86" s="1"/>
      <c r="AG86" s="30">
        <f>AG85</f>
        <v>4</v>
      </c>
      <c r="AH86" s="79">
        <f>AH85+0.01</f>
        <v>0.83000000000000018</v>
      </c>
      <c r="AI86" s="81">
        <f>ROUND((AI88-AI83)/(AH88-AH83)*(AH86-AH83)+AI83,2)</f>
        <v>6.59</v>
      </c>
      <c r="AJ86" s="1"/>
      <c r="AK86" s="30">
        <f t="shared" si="6"/>
        <v>3</v>
      </c>
      <c r="AL86" s="79">
        <f>AL85+0.01</f>
        <v>0.83000000000000018</v>
      </c>
      <c r="AM86" s="32" t="s">
        <v>45</v>
      </c>
    </row>
    <row r="87" spans="1:39">
      <c r="A87" s="30">
        <f t="shared" si="7"/>
        <v>12</v>
      </c>
      <c r="B87" s="79">
        <f>B86+0.01</f>
        <v>0.84000000000000019</v>
      </c>
      <c r="C87" s="81">
        <f>ROUND((C88-C83)/(B88-B83)*(B87-B83)+C83,2)</f>
        <v>3.07</v>
      </c>
      <c r="D87" s="84"/>
      <c r="E87" s="91">
        <f t="shared" si="8"/>
        <v>11</v>
      </c>
      <c r="F87" s="92">
        <f>F86+0.01</f>
        <v>0.84000000000000019</v>
      </c>
      <c r="G87" s="93">
        <f>ROUND((G88-G83)/(F88-F83)*(F87-F83)+G83,2)</f>
        <v>3.17</v>
      </c>
      <c r="H87" s="84"/>
      <c r="I87" s="91">
        <f t="shared" si="9"/>
        <v>10</v>
      </c>
      <c r="J87" s="92">
        <f>J86+0.01</f>
        <v>0.84000000000000019</v>
      </c>
      <c r="K87" s="93">
        <f>ROUND((K88-K83)/(J88-J83)*(J87-J83)+K83,2)</f>
        <v>3.28</v>
      </c>
      <c r="L87" s="1"/>
      <c r="M87" s="30">
        <f>M86</f>
        <v>9</v>
      </c>
      <c r="N87" s="79">
        <f>N86+0.01</f>
        <v>0.84000000000000019</v>
      </c>
      <c r="O87" s="81">
        <f>ROUND((O88-O83)/(N88-N83)*(N87-N83)+O83,2)</f>
        <v>3.38</v>
      </c>
      <c r="P87" s="84"/>
      <c r="Q87" s="91">
        <f t="shared" si="10"/>
        <v>8</v>
      </c>
      <c r="R87" s="92">
        <f>R86+0.01</f>
        <v>0.84000000000000019</v>
      </c>
      <c r="S87" s="93">
        <f>ROUND((S88-S83)/(R88-R83)*(R87-R83)+S83,2)</f>
        <v>3.58</v>
      </c>
      <c r="T87" s="84"/>
      <c r="U87" s="91">
        <f t="shared" si="11"/>
        <v>7</v>
      </c>
      <c r="V87" s="92">
        <f>V86+0.01</f>
        <v>0.84000000000000019</v>
      </c>
      <c r="W87" s="93">
        <f>ROUND((W88-W83)/(V88-V83)*(V87-V83)+W83,2)</f>
        <v>3.77</v>
      </c>
      <c r="X87" s="84"/>
      <c r="Y87" s="30">
        <f>Y86</f>
        <v>6</v>
      </c>
      <c r="Z87" s="79">
        <f>Z86+0.01</f>
        <v>0.84000000000000019</v>
      </c>
      <c r="AA87" s="81">
        <f>ROUND((AA88-AA83)/(Z88-Z83)*(Z87-Z83)+AA83,2)</f>
        <v>3.96</v>
      </c>
      <c r="AB87" s="1"/>
      <c r="AC87" s="30">
        <f>AC86</f>
        <v>5</v>
      </c>
      <c r="AD87" s="79">
        <f>AD86+0.01</f>
        <v>0.84000000000000019</v>
      </c>
      <c r="AE87" s="81">
        <f>ROUND((AE88-AE83)/(AD88-AD83)*(AD87-AD83)+AE83,2)</f>
        <v>5.0999999999999996</v>
      </c>
      <c r="AF87" s="1"/>
      <c r="AG87" s="30">
        <f>AG86</f>
        <v>4</v>
      </c>
      <c r="AH87" s="79">
        <f>AH86+0.01</f>
        <v>0.84000000000000019</v>
      </c>
      <c r="AI87" s="81">
        <f>ROUND((AI88-AI83)/(AH88-AH83)*(AH87-AH83)+AI83,2)</f>
        <v>6.64</v>
      </c>
      <c r="AJ87" s="1"/>
      <c r="AK87" s="30">
        <f t="shared" si="6"/>
        <v>3</v>
      </c>
      <c r="AL87" s="79">
        <f>AL86+0.01</f>
        <v>0.84000000000000019</v>
      </c>
      <c r="AM87" s="32" t="s">
        <v>45</v>
      </c>
    </row>
    <row r="88" spans="1:39">
      <c r="A88" s="30">
        <f t="shared" si="7"/>
        <v>12</v>
      </c>
      <c r="B88" s="31">
        <f>B83+50/1000</f>
        <v>0.8500000000000002</v>
      </c>
      <c r="C88" s="32">
        <v>3.1</v>
      </c>
      <c r="D88" s="1"/>
      <c r="E88" s="91">
        <f t="shared" si="8"/>
        <v>11</v>
      </c>
      <c r="F88" s="89">
        <f>F83+50/1000</f>
        <v>0.8500000000000002</v>
      </c>
      <c r="G88" s="94">
        <f>ROUND(($O88-$C88)/($A88-$M88)*($A88-E88)+$C88,2)</f>
        <v>3.2</v>
      </c>
      <c r="H88" s="1"/>
      <c r="I88" s="91">
        <f t="shared" si="9"/>
        <v>10</v>
      </c>
      <c r="J88" s="89">
        <f>J83+50/1000</f>
        <v>0.8500000000000002</v>
      </c>
      <c r="K88" s="94">
        <f>ROUND(($O88-$C88)/($A88-$M88)*($A88-I88)+$C88,2)</f>
        <v>3.31</v>
      </c>
      <c r="L88" s="1"/>
      <c r="M88" s="30">
        <f>M83</f>
        <v>9</v>
      </c>
      <c r="N88" s="31">
        <f>N83+50/1000</f>
        <v>0.8500000000000002</v>
      </c>
      <c r="O88" s="32">
        <v>3.41</v>
      </c>
      <c r="P88" s="1"/>
      <c r="Q88" s="91">
        <f t="shared" si="10"/>
        <v>8</v>
      </c>
      <c r="R88" s="89">
        <f>R83+50/1000</f>
        <v>0.8500000000000002</v>
      </c>
      <c r="S88" s="94">
        <f>ROUND(($AA88-$O88)/($M88-$Y88)*($M88-Q88)+$O88,2)</f>
        <v>3.61</v>
      </c>
      <c r="T88" s="1"/>
      <c r="U88" s="91">
        <f t="shared" si="11"/>
        <v>7</v>
      </c>
      <c r="V88" s="89">
        <f>V83+50/1000</f>
        <v>0.8500000000000002</v>
      </c>
      <c r="W88" s="94">
        <f>ROUND(($AA88-$O88)/($M88-$Y88)*($M88-U88)+$O88,2)</f>
        <v>3.8</v>
      </c>
      <c r="X88" s="1"/>
      <c r="Y88" s="30">
        <f>Y83</f>
        <v>6</v>
      </c>
      <c r="Z88" s="31">
        <f>Z83+50/1000</f>
        <v>0.8500000000000002</v>
      </c>
      <c r="AA88" s="33">
        <v>4</v>
      </c>
      <c r="AB88" s="1"/>
      <c r="AC88" s="30">
        <f>AC83</f>
        <v>5</v>
      </c>
      <c r="AD88" s="31">
        <f>AD83+50/1000</f>
        <v>0.8500000000000002</v>
      </c>
      <c r="AE88" s="32">
        <v>5.15</v>
      </c>
      <c r="AF88" s="1"/>
      <c r="AG88" s="30">
        <f>AG83</f>
        <v>4</v>
      </c>
      <c r="AH88" s="31">
        <f>AH83+50/1000</f>
        <v>0.8500000000000002</v>
      </c>
      <c r="AI88" s="32">
        <v>6.7</v>
      </c>
      <c r="AJ88" s="1"/>
      <c r="AK88" s="30">
        <f t="shared" si="6"/>
        <v>3</v>
      </c>
      <c r="AL88" s="31">
        <f>AL83+50/1000</f>
        <v>0.8500000000000002</v>
      </c>
      <c r="AM88" s="32" t="s">
        <v>45</v>
      </c>
    </row>
    <row r="89" spans="1:39">
      <c r="A89" s="30">
        <f t="shared" si="7"/>
        <v>12</v>
      </c>
      <c r="B89" s="79">
        <f>B88+0.01</f>
        <v>0.86000000000000021</v>
      </c>
      <c r="C89" s="81">
        <f>ROUND((C93-C88)/(B93-B88)*(B89-B88)+C88,2)</f>
        <v>3.13</v>
      </c>
      <c r="D89" s="84"/>
      <c r="E89" s="91">
        <f t="shared" si="8"/>
        <v>11</v>
      </c>
      <c r="F89" s="92">
        <f>F88+0.01</f>
        <v>0.86000000000000021</v>
      </c>
      <c r="G89" s="93">
        <f>ROUND((G93-G88)/(F93-F88)*(F89-F88)+G88,2)</f>
        <v>3.23</v>
      </c>
      <c r="H89" s="84"/>
      <c r="I89" s="91">
        <f t="shared" si="9"/>
        <v>10</v>
      </c>
      <c r="J89" s="92">
        <f>J88+0.01</f>
        <v>0.86000000000000021</v>
      </c>
      <c r="K89" s="93">
        <f>ROUND((K93-K88)/(J93-J88)*(J89-J88)+K88,2)</f>
        <v>3.34</v>
      </c>
      <c r="L89" s="1"/>
      <c r="M89" s="30">
        <f>M88</f>
        <v>9</v>
      </c>
      <c r="N89" s="79">
        <f>N88+0.01</f>
        <v>0.86000000000000021</v>
      </c>
      <c r="O89" s="81">
        <f>ROUND((O93-O88)/(N93-N88)*(N89-N88)+O88,2)</f>
        <v>3.45</v>
      </c>
      <c r="P89" s="84"/>
      <c r="Q89" s="91">
        <f t="shared" si="10"/>
        <v>8</v>
      </c>
      <c r="R89" s="92">
        <f>R88+0.01</f>
        <v>0.86000000000000021</v>
      </c>
      <c r="S89" s="93">
        <f>ROUND((S93-S88)/(R93-R88)*(R89-R88)+S88,2)</f>
        <v>3.65</v>
      </c>
      <c r="T89" s="84"/>
      <c r="U89" s="91">
        <f t="shared" si="11"/>
        <v>7</v>
      </c>
      <c r="V89" s="92">
        <f>V88+0.01</f>
        <v>0.86000000000000021</v>
      </c>
      <c r="W89" s="93">
        <f>ROUND((W93-W88)/(V93-V88)*(V89-V88)+W88,2)</f>
        <v>3.84</v>
      </c>
      <c r="X89" s="84"/>
      <c r="Y89" s="30">
        <f>Y88</f>
        <v>6</v>
      </c>
      <c r="Z89" s="79">
        <f>Z88+0.01</f>
        <v>0.86000000000000021</v>
      </c>
      <c r="AA89" s="81">
        <f>ROUND((AA93-AA88)/(Z93-Z88)*(Z89-Z88)+AA88,2)</f>
        <v>4.03</v>
      </c>
      <c r="AB89" s="1"/>
      <c r="AC89" s="30">
        <f>AC88</f>
        <v>5</v>
      </c>
      <c r="AD89" s="79">
        <f>AD88+0.01</f>
        <v>0.86000000000000021</v>
      </c>
      <c r="AE89" s="81">
        <f>ROUND((AE93-AE88)/(AD93-AD88)*(AD89-AD88)+AE88,2)</f>
        <v>5.19</v>
      </c>
      <c r="AF89" s="1"/>
      <c r="AG89" s="30">
        <f>AG88</f>
        <v>4</v>
      </c>
      <c r="AH89" s="79">
        <f>AH88+0.01</f>
        <v>0.86000000000000021</v>
      </c>
      <c r="AI89" s="81">
        <f>ROUND((AI93-AI88)/(AH93-AH88)*(AH89-AH88)+AI88,2)</f>
        <v>6.75</v>
      </c>
      <c r="AJ89" s="1"/>
      <c r="AK89" s="30">
        <f t="shared" si="6"/>
        <v>3</v>
      </c>
      <c r="AL89" s="79">
        <f>AL88+0.01</f>
        <v>0.86000000000000021</v>
      </c>
      <c r="AM89" s="32" t="s">
        <v>45</v>
      </c>
    </row>
    <row r="90" spans="1:39">
      <c r="A90" s="30">
        <f t="shared" si="7"/>
        <v>12</v>
      </c>
      <c r="B90" s="79">
        <f>B89+0.01</f>
        <v>0.87000000000000022</v>
      </c>
      <c r="C90" s="81">
        <f>ROUND((C93-C88)/(B93-B88)*(B90-B88)+C88,2)</f>
        <v>3.16</v>
      </c>
      <c r="D90" s="84"/>
      <c r="E90" s="91">
        <f t="shared" si="8"/>
        <v>11</v>
      </c>
      <c r="F90" s="92">
        <f>F89+0.01</f>
        <v>0.87000000000000022</v>
      </c>
      <c r="G90" s="93">
        <f>ROUND((G93-G88)/(F93-F88)*(F90-F88)+G88,2)</f>
        <v>3.27</v>
      </c>
      <c r="H90" s="84"/>
      <c r="I90" s="91">
        <f t="shared" si="9"/>
        <v>10</v>
      </c>
      <c r="J90" s="92">
        <f>J89+0.01</f>
        <v>0.87000000000000022</v>
      </c>
      <c r="K90" s="93">
        <f>ROUND((K93-K88)/(J93-J88)*(J90-J88)+K88,2)</f>
        <v>3.38</v>
      </c>
      <c r="L90" s="1"/>
      <c r="M90" s="30">
        <f>M89</f>
        <v>9</v>
      </c>
      <c r="N90" s="79">
        <f>N89+0.01</f>
        <v>0.87000000000000022</v>
      </c>
      <c r="O90" s="81">
        <f>ROUND((O93-O88)/(N93-N88)*(N90-N88)+O88,2)</f>
        <v>3.49</v>
      </c>
      <c r="P90" s="84"/>
      <c r="Q90" s="91">
        <f t="shared" si="10"/>
        <v>8</v>
      </c>
      <c r="R90" s="92">
        <f>R89+0.01</f>
        <v>0.87000000000000022</v>
      </c>
      <c r="S90" s="93">
        <f>ROUND((S93-S88)/(R93-R88)*(R90-R88)+S88,2)</f>
        <v>3.68</v>
      </c>
      <c r="T90" s="84"/>
      <c r="U90" s="91">
        <f t="shared" si="11"/>
        <v>7</v>
      </c>
      <c r="V90" s="92">
        <f>V89+0.01</f>
        <v>0.87000000000000022</v>
      </c>
      <c r="W90" s="93">
        <f>ROUND((W93-W88)/(V93-V88)*(V90-V88)+W88,2)</f>
        <v>3.87</v>
      </c>
      <c r="X90" s="84"/>
      <c r="Y90" s="30">
        <f>Y89</f>
        <v>6</v>
      </c>
      <c r="Z90" s="79">
        <f>Z89+0.01</f>
        <v>0.87000000000000022</v>
      </c>
      <c r="AA90" s="81">
        <f>ROUND((AA93-AA88)/(Z93-Z88)*(Z90-Z88)+AA88,2)</f>
        <v>4.07</v>
      </c>
      <c r="AB90" s="1"/>
      <c r="AC90" s="30">
        <f>AC89</f>
        <v>5</v>
      </c>
      <c r="AD90" s="79">
        <f>AD89+0.01</f>
        <v>0.87000000000000022</v>
      </c>
      <c r="AE90" s="81">
        <f>ROUND((AE93-AE88)/(AD93-AD88)*(AD90-AD88)+AE88,2)</f>
        <v>5.23</v>
      </c>
      <c r="AF90" s="1"/>
      <c r="AG90" s="30">
        <f>AG89</f>
        <v>4</v>
      </c>
      <c r="AH90" s="79">
        <f>AH89+0.01</f>
        <v>0.87000000000000022</v>
      </c>
      <c r="AI90" s="81">
        <f>ROUND((AI93-AI88)/(AH93-AH88)*(AH90-AH88)+AI88,2)</f>
        <v>6.79</v>
      </c>
      <c r="AJ90" s="1"/>
      <c r="AK90" s="30">
        <f t="shared" si="6"/>
        <v>3</v>
      </c>
      <c r="AL90" s="79">
        <f>AL89+0.01</f>
        <v>0.87000000000000022</v>
      </c>
      <c r="AM90" s="32" t="s">
        <v>45</v>
      </c>
    </row>
    <row r="91" spans="1:39">
      <c r="A91" s="30">
        <f t="shared" si="7"/>
        <v>12</v>
      </c>
      <c r="B91" s="79">
        <f>B90+0.01</f>
        <v>0.88000000000000023</v>
      </c>
      <c r="C91" s="81">
        <f>ROUND((C93-C88)/(B93-B88)*(B91-B88)+C88,2)</f>
        <v>3.19</v>
      </c>
      <c r="D91" s="84"/>
      <c r="E91" s="91">
        <f t="shared" si="8"/>
        <v>11</v>
      </c>
      <c r="F91" s="92">
        <f>F90+0.01</f>
        <v>0.88000000000000023</v>
      </c>
      <c r="G91" s="93">
        <f>ROUND((G93-G88)/(F93-F88)*(F91-F88)+G88,2)</f>
        <v>3.3</v>
      </c>
      <c r="H91" s="84"/>
      <c r="I91" s="91">
        <f t="shared" si="9"/>
        <v>10</v>
      </c>
      <c r="J91" s="92">
        <f>J90+0.01</f>
        <v>0.88000000000000023</v>
      </c>
      <c r="K91" s="93">
        <f>ROUND((K93-K88)/(J93-J88)*(J91-J88)+K88,2)</f>
        <v>3.41</v>
      </c>
      <c r="L91" s="1"/>
      <c r="M91" s="30">
        <f>M90</f>
        <v>9</v>
      </c>
      <c r="N91" s="79">
        <f>N90+0.01</f>
        <v>0.88000000000000023</v>
      </c>
      <c r="O91" s="81">
        <f>ROUND((O93-O88)/(N93-N88)*(N91-N88)+O88,2)</f>
        <v>3.52</v>
      </c>
      <c r="P91" s="84"/>
      <c r="Q91" s="91">
        <f t="shared" si="10"/>
        <v>8</v>
      </c>
      <c r="R91" s="92">
        <f>R90+0.01</f>
        <v>0.88000000000000023</v>
      </c>
      <c r="S91" s="93">
        <f>ROUND((S93-S88)/(R93-R88)*(R91-R88)+S88,2)</f>
        <v>3.72</v>
      </c>
      <c r="T91" s="84"/>
      <c r="U91" s="91">
        <f t="shared" si="11"/>
        <v>7</v>
      </c>
      <c r="V91" s="92">
        <f>V90+0.01</f>
        <v>0.88000000000000023</v>
      </c>
      <c r="W91" s="93">
        <f>ROUND((W93-W88)/(V93-V88)*(V91-V88)+W88,2)</f>
        <v>3.91</v>
      </c>
      <c r="X91" s="84"/>
      <c r="Y91" s="30">
        <f>Y90</f>
        <v>6</v>
      </c>
      <c r="Z91" s="79">
        <f>Z90+0.01</f>
        <v>0.88000000000000023</v>
      </c>
      <c r="AA91" s="81">
        <f>ROUND((AA93-AA88)/(Z93-Z88)*(Z91-Z88)+AA88,2)</f>
        <v>4.0999999999999996</v>
      </c>
      <c r="AB91" s="1"/>
      <c r="AC91" s="30">
        <f>AC90</f>
        <v>5</v>
      </c>
      <c r="AD91" s="79">
        <f>AD90+0.01</f>
        <v>0.88000000000000023</v>
      </c>
      <c r="AE91" s="81">
        <f>ROUND((AE93-AE88)/(AD93-AD88)*(AD91-AD88)+AE88,2)</f>
        <v>5.27</v>
      </c>
      <c r="AF91" s="1"/>
      <c r="AG91" s="30">
        <f>AG90</f>
        <v>4</v>
      </c>
      <c r="AH91" s="79">
        <f>AH90+0.01</f>
        <v>0.88000000000000023</v>
      </c>
      <c r="AI91" s="81">
        <f>ROUND((AI93-AI88)/(AH93-AH88)*(AH91-AH88)+AI88,2)</f>
        <v>6.84</v>
      </c>
      <c r="AJ91" s="1"/>
      <c r="AK91" s="30">
        <f t="shared" si="6"/>
        <v>3</v>
      </c>
      <c r="AL91" s="79">
        <f>AL90+0.01</f>
        <v>0.88000000000000023</v>
      </c>
      <c r="AM91" s="32" t="s">
        <v>45</v>
      </c>
    </row>
    <row r="92" spans="1:39">
      <c r="A92" s="30">
        <f t="shared" si="7"/>
        <v>12</v>
      </c>
      <c r="B92" s="79">
        <f>B91+0.01</f>
        <v>0.89000000000000024</v>
      </c>
      <c r="C92" s="81">
        <f>ROUND((C93-C88)/(B93-B88)*(B92-B88)+C88,2)</f>
        <v>3.22</v>
      </c>
      <c r="D92" s="84"/>
      <c r="E92" s="91">
        <f t="shared" si="8"/>
        <v>11</v>
      </c>
      <c r="F92" s="92">
        <f>F91+0.01</f>
        <v>0.89000000000000024</v>
      </c>
      <c r="G92" s="93">
        <f>ROUND((G93-G88)/(F93-F88)*(F92-F88)+G88,2)</f>
        <v>3.34</v>
      </c>
      <c r="H92" s="84"/>
      <c r="I92" s="91">
        <f t="shared" si="9"/>
        <v>10</v>
      </c>
      <c r="J92" s="92">
        <f>J91+0.01</f>
        <v>0.89000000000000024</v>
      </c>
      <c r="K92" s="93">
        <f>ROUND((K93-K88)/(J93-J88)*(J92-J88)+K88,2)</f>
        <v>3.45</v>
      </c>
      <c r="L92" s="1"/>
      <c r="M92" s="30">
        <f>M91</f>
        <v>9</v>
      </c>
      <c r="N92" s="79">
        <f>N91+0.01</f>
        <v>0.89000000000000024</v>
      </c>
      <c r="O92" s="81">
        <f>ROUND((O93-O88)/(N93-N88)*(N92-N88)+O88,2)</f>
        <v>3.56</v>
      </c>
      <c r="P92" s="84"/>
      <c r="Q92" s="91">
        <f t="shared" si="10"/>
        <v>8</v>
      </c>
      <c r="R92" s="92">
        <f>R91+0.01</f>
        <v>0.89000000000000024</v>
      </c>
      <c r="S92" s="93">
        <f>ROUND((S93-S88)/(R93-R88)*(R92-R88)+S88,2)</f>
        <v>3.75</v>
      </c>
      <c r="T92" s="84"/>
      <c r="U92" s="91">
        <f t="shared" si="11"/>
        <v>7</v>
      </c>
      <c r="V92" s="92">
        <f>V91+0.01</f>
        <v>0.89000000000000024</v>
      </c>
      <c r="W92" s="93">
        <f>ROUND((W93-W88)/(V93-V88)*(V92-V88)+W88,2)</f>
        <v>3.94</v>
      </c>
      <c r="X92" s="84"/>
      <c r="Y92" s="30">
        <f>Y91</f>
        <v>6</v>
      </c>
      <c r="Z92" s="79">
        <f>Z91+0.01</f>
        <v>0.89000000000000024</v>
      </c>
      <c r="AA92" s="81">
        <f>ROUND((AA93-AA88)/(Z93-Z88)*(Z92-Z88)+AA88,2)</f>
        <v>4.1399999999999997</v>
      </c>
      <c r="AB92" s="1"/>
      <c r="AC92" s="30">
        <f>AC91</f>
        <v>5</v>
      </c>
      <c r="AD92" s="79">
        <f>AD91+0.01</f>
        <v>0.89000000000000024</v>
      </c>
      <c r="AE92" s="81">
        <f>ROUND((AE93-AE88)/(AD93-AD88)*(AD92-AD88)+AE88,2)</f>
        <v>5.31</v>
      </c>
      <c r="AF92" s="1"/>
      <c r="AG92" s="30">
        <f>AG91</f>
        <v>4</v>
      </c>
      <c r="AH92" s="79">
        <f>AH91+0.01</f>
        <v>0.89000000000000024</v>
      </c>
      <c r="AI92" s="81">
        <f>ROUND((AI93-AI88)/(AH93-AH88)*(AH92-AH88)+AI88,2)</f>
        <v>6.88</v>
      </c>
      <c r="AJ92" s="1"/>
      <c r="AK92" s="30">
        <f t="shared" si="6"/>
        <v>3</v>
      </c>
      <c r="AL92" s="79">
        <f>AL91+0.01</f>
        <v>0.89000000000000024</v>
      </c>
      <c r="AM92" s="32" t="s">
        <v>45</v>
      </c>
    </row>
    <row r="93" spans="1:39">
      <c r="A93" s="30">
        <f t="shared" si="7"/>
        <v>12</v>
      </c>
      <c r="B93" s="31">
        <f>B88+50/1000</f>
        <v>0.90000000000000024</v>
      </c>
      <c r="C93" s="32">
        <v>3.25</v>
      </c>
      <c r="D93" s="1"/>
      <c r="E93" s="91">
        <f t="shared" si="8"/>
        <v>11</v>
      </c>
      <c r="F93" s="89">
        <f>F88+50/1000</f>
        <v>0.90000000000000024</v>
      </c>
      <c r="G93" s="94">
        <f>ROUND(($O93-$C93)/($A93-$M93)*($A93-E93)+$C93,2)</f>
        <v>3.37</v>
      </c>
      <c r="H93" s="1"/>
      <c r="I93" s="91">
        <f t="shared" si="9"/>
        <v>10</v>
      </c>
      <c r="J93" s="89">
        <f>J88+50/1000</f>
        <v>0.90000000000000024</v>
      </c>
      <c r="K93" s="94">
        <f>ROUND(($O93-$C93)/($A93-$M93)*($A93-I93)+$C93,2)</f>
        <v>3.48</v>
      </c>
      <c r="L93" s="1"/>
      <c r="M93" s="30">
        <f>M88</f>
        <v>9</v>
      </c>
      <c r="N93" s="31">
        <f>N88+50/1000</f>
        <v>0.90000000000000024</v>
      </c>
      <c r="O93" s="32">
        <v>3.6</v>
      </c>
      <c r="P93" s="1"/>
      <c r="Q93" s="91">
        <f t="shared" si="10"/>
        <v>8</v>
      </c>
      <c r="R93" s="89">
        <f>R88+50/1000</f>
        <v>0.90000000000000024</v>
      </c>
      <c r="S93" s="94">
        <f>ROUND(($AA93-$O93)/($M93-$Y93)*($M93-Q93)+$O93,2)</f>
        <v>3.79</v>
      </c>
      <c r="T93" s="1"/>
      <c r="U93" s="91">
        <f t="shared" si="11"/>
        <v>7</v>
      </c>
      <c r="V93" s="89">
        <f>V88+50/1000</f>
        <v>0.90000000000000024</v>
      </c>
      <c r="W93" s="94">
        <f>ROUND(($AA93-$O93)/($M93-$Y93)*($M93-U93)+$O93,2)</f>
        <v>3.98</v>
      </c>
      <c r="X93" s="1"/>
      <c r="Y93" s="30">
        <f>Y88</f>
        <v>6</v>
      </c>
      <c r="Z93" s="31">
        <f>Z88+50/1000</f>
        <v>0.90000000000000024</v>
      </c>
      <c r="AA93" s="33">
        <v>4.17</v>
      </c>
      <c r="AB93" s="1"/>
      <c r="AC93" s="30">
        <f>AC88</f>
        <v>5</v>
      </c>
      <c r="AD93" s="31">
        <f>AD88+50/1000</f>
        <v>0.90000000000000024</v>
      </c>
      <c r="AE93" s="32">
        <v>5.35</v>
      </c>
      <c r="AF93" s="1"/>
      <c r="AG93" s="30">
        <f>AG88</f>
        <v>4</v>
      </c>
      <c r="AH93" s="31">
        <f>AH88+50/1000</f>
        <v>0.90000000000000024</v>
      </c>
      <c r="AI93" s="32">
        <v>6.93</v>
      </c>
      <c r="AJ93" s="1"/>
      <c r="AK93" s="30">
        <f t="shared" si="6"/>
        <v>3</v>
      </c>
      <c r="AL93" s="31">
        <f>AL88+50/1000</f>
        <v>0.90000000000000024</v>
      </c>
      <c r="AM93" s="32" t="s">
        <v>45</v>
      </c>
    </row>
    <row r="94" spans="1:39">
      <c r="A94" s="30">
        <f t="shared" si="7"/>
        <v>12</v>
      </c>
      <c r="B94" s="79">
        <f>B93+0.01</f>
        <v>0.91000000000000025</v>
      </c>
      <c r="C94" s="81">
        <f>ROUND((C98-C93)/(B98-B93)*(B94-B93)+C93,2)</f>
        <v>3.28</v>
      </c>
      <c r="D94" s="84"/>
      <c r="E94" s="91">
        <f t="shared" si="8"/>
        <v>11</v>
      </c>
      <c r="F94" s="92">
        <f>F93+0.01</f>
        <v>0.91000000000000025</v>
      </c>
      <c r="G94" s="93">
        <f>ROUND((G98-G93)/(F98-F93)*(F94-F93)+G93,2)</f>
        <v>3.4</v>
      </c>
      <c r="H94" s="84"/>
      <c r="I94" s="91">
        <f t="shared" si="9"/>
        <v>10</v>
      </c>
      <c r="J94" s="92">
        <f>J93+0.01</f>
        <v>0.91000000000000025</v>
      </c>
      <c r="K94" s="93">
        <f>ROUND((K98-K93)/(J98-J93)*(J94-J93)+K93,2)</f>
        <v>3.52</v>
      </c>
      <c r="L94" s="1"/>
      <c r="M94" s="30">
        <f>M93</f>
        <v>9</v>
      </c>
      <c r="N94" s="79">
        <f>N93+0.01</f>
        <v>0.91000000000000025</v>
      </c>
      <c r="O94" s="81">
        <f>ROUND((O98-O93)/(N98-N93)*(N94-N93)+O93,2)</f>
        <v>3.64</v>
      </c>
      <c r="P94" s="84"/>
      <c r="Q94" s="91">
        <f t="shared" si="10"/>
        <v>8</v>
      </c>
      <c r="R94" s="92">
        <f>R93+0.01</f>
        <v>0.91000000000000025</v>
      </c>
      <c r="S94" s="93">
        <f>ROUND((S98-S93)/(R98-R93)*(R94-R93)+S93,2)</f>
        <v>3.83</v>
      </c>
      <c r="T94" s="84"/>
      <c r="U94" s="91">
        <f t="shared" si="11"/>
        <v>7</v>
      </c>
      <c r="V94" s="92">
        <f>V93+0.01</f>
        <v>0.91000000000000025</v>
      </c>
      <c r="W94" s="93">
        <f>ROUND((W98-W93)/(V98-V93)*(V94-V93)+W93,2)</f>
        <v>4.0199999999999996</v>
      </c>
      <c r="X94" s="84"/>
      <c r="Y94" s="30">
        <f>Y93</f>
        <v>6</v>
      </c>
      <c r="Z94" s="79">
        <f>Z93+0.01</f>
        <v>0.91000000000000025</v>
      </c>
      <c r="AA94" s="81">
        <f>ROUND((AA98-AA93)/(Z98-Z93)*(Z94-Z93)+AA93,2)</f>
        <v>4.21</v>
      </c>
      <c r="AB94" s="1"/>
      <c r="AC94" s="30">
        <f>AC93</f>
        <v>5</v>
      </c>
      <c r="AD94" s="79">
        <f>AD93+0.01</f>
        <v>0.91000000000000025</v>
      </c>
      <c r="AE94" s="81">
        <f>ROUND((AE98-AE93)/(AD98-AD93)*(AD94-AD93)+AE93,2)</f>
        <v>5.4</v>
      </c>
      <c r="AF94" s="1"/>
      <c r="AG94" s="30">
        <f t="shared" ref="AG94:AG157" si="12">AG89</f>
        <v>4</v>
      </c>
      <c r="AH94" s="79">
        <f>AH93+0.01</f>
        <v>0.91000000000000025</v>
      </c>
      <c r="AI94" s="32" t="s">
        <v>45</v>
      </c>
      <c r="AJ94" s="1"/>
      <c r="AK94" s="30">
        <f t="shared" si="6"/>
        <v>3</v>
      </c>
      <c r="AL94" s="79">
        <f>AL93+0.01</f>
        <v>0.91000000000000025</v>
      </c>
      <c r="AM94" s="32" t="s">
        <v>45</v>
      </c>
    </row>
    <row r="95" spans="1:39">
      <c r="A95" s="30">
        <f t="shared" si="7"/>
        <v>12</v>
      </c>
      <c r="B95" s="79">
        <f>B94+0.01</f>
        <v>0.92000000000000026</v>
      </c>
      <c r="C95" s="81">
        <f>ROUND((C98-C93)/(B98-B93)*(B95-B93)+C93,2)</f>
        <v>3.31</v>
      </c>
      <c r="D95" s="84"/>
      <c r="E95" s="91">
        <f t="shared" si="8"/>
        <v>11</v>
      </c>
      <c r="F95" s="92">
        <f>F94+0.01</f>
        <v>0.92000000000000026</v>
      </c>
      <c r="G95" s="93">
        <f>ROUND((G98-G93)/(F98-F93)*(F95-F93)+G93,2)</f>
        <v>3.43</v>
      </c>
      <c r="H95" s="84"/>
      <c r="I95" s="91">
        <f t="shared" si="9"/>
        <v>10</v>
      </c>
      <c r="J95" s="92">
        <f>J94+0.01</f>
        <v>0.92000000000000026</v>
      </c>
      <c r="K95" s="93">
        <f>ROUND((K98-K93)/(J98-J93)*(J95-J93)+K93,2)</f>
        <v>3.56</v>
      </c>
      <c r="L95" s="1"/>
      <c r="M95" s="30">
        <f>M94</f>
        <v>9</v>
      </c>
      <c r="N95" s="79">
        <f>N94+0.01</f>
        <v>0.92000000000000026</v>
      </c>
      <c r="O95" s="81">
        <f>ROUND((O98-O93)/(N98-N93)*(N95-N93)+O93,2)</f>
        <v>3.68</v>
      </c>
      <c r="P95" s="84"/>
      <c r="Q95" s="91">
        <f t="shared" si="10"/>
        <v>8</v>
      </c>
      <c r="R95" s="92">
        <f>R94+0.01</f>
        <v>0.92000000000000026</v>
      </c>
      <c r="S95" s="93">
        <f>ROUND((S98-S93)/(R98-R93)*(R95-R93)+S93,2)</f>
        <v>3.87</v>
      </c>
      <c r="T95" s="84"/>
      <c r="U95" s="91">
        <f t="shared" si="11"/>
        <v>7</v>
      </c>
      <c r="V95" s="92">
        <f>V94+0.01</f>
        <v>0.92000000000000026</v>
      </c>
      <c r="W95" s="93">
        <f>ROUND((W98-W93)/(V98-V93)*(V95-V93)+W93,2)</f>
        <v>4.0599999999999996</v>
      </c>
      <c r="X95" s="84"/>
      <c r="Y95" s="30">
        <f>Y94</f>
        <v>6</v>
      </c>
      <c r="Z95" s="79">
        <f>Z94+0.01</f>
        <v>0.92000000000000026</v>
      </c>
      <c r="AA95" s="81">
        <f>ROUND((AA98-AA93)/(Z98-Z93)*(Z95-Z93)+AA93,2)</f>
        <v>4.24</v>
      </c>
      <c r="AB95" s="1"/>
      <c r="AC95" s="30">
        <f>AC94</f>
        <v>5</v>
      </c>
      <c r="AD95" s="79">
        <f>AD94+0.01</f>
        <v>0.92000000000000026</v>
      </c>
      <c r="AE95" s="81">
        <f>ROUND((AE98-AE93)/(AD98-AD93)*(AD95-AD93)+AE93,2)</f>
        <v>5.45</v>
      </c>
      <c r="AF95" s="1"/>
      <c r="AG95" s="30">
        <f t="shared" si="12"/>
        <v>4</v>
      </c>
      <c r="AH95" s="79">
        <f>AH94+0.01</f>
        <v>0.92000000000000026</v>
      </c>
      <c r="AI95" s="32" t="s">
        <v>45</v>
      </c>
      <c r="AJ95" s="1"/>
      <c r="AK95" s="30">
        <f t="shared" si="6"/>
        <v>3</v>
      </c>
      <c r="AL95" s="79">
        <f>AL94+0.01</f>
        <v>0.92000000000000026</v>
      </c>
      <c r="AM95" s="32" t="s">
        <v>45</v>
      </c>
    </row>
    <row r="96" spans="1:39">
      <c r="A96" s="30">
        <f t="shared" si="7"/>
        <v>12</v>
      </c>
      <c r="B96" s="79">
        <f>B95+0.01</f>
        <v>0.93000000000000027</v>
      </c>
      <c r="C96" s="81">
        <f>ROUND((C98-C93)/(B98-B93)*(B96-B93)+C93,2)</f>
        <v>3.34</v>
      </c>
      <c r="D96" s="84"/>
      <c r="E96" s="91">
        <f t="shared" si="8"/>
        <v>11</v>
      </c>
      <c r="F96" s="92">
        <f>F95+0.01</f>
        <v>0.93000000000000027</v>
      </c>
      <c r="G96" s="93">
        <f>ROUND((G98-G93)/(F98-F93)*(F96-F93)+G93,2)</f>
        <v>3.47</v>
      </c>
      <c r="H96" s="84"/>
      <c r="I96" s="91">
        <f t="shared" si="9"/>
        <v>10</v>
      </c>
      <c r="J96" s="92">
        <f>J95+0.01</f>
        <v>0.93000000000000027</v>
      </c>
      <c r="K96" s="93">
        <f>ROUND((K98-K93)/(J98-J93)*(J96-J93)+K93,2)</f>
        <v>3.59</v>
      </c>
      <c r="L96" s="1"/>
      <c r="M96" s="30">
        <f>M95</f>
        <v>9</v>
      </c>
      <c r="N96" s="79">
        <f>N95+0.01</f>
        <v>0.93000000000000027</v>
      </c>
      <c r="O96" s="81">
        <f>ROUND((O98-O93)/(N98-N93)*(N96-N93)+O93,2)</f>
        <v>3.72</v>
      </c>
      <c r="P96" s="84"/>
      <c r="Q96" s="91">
        <f t="shared" si="10"/>
        <v>8</v>
      </c>
      <c r="R96" s="92">
        <f>R95+0.01</f>
        <v>0.93000000000000027</v>
      </c>
      <c r="S96" s="93">
        <f>ROUND((S98-S93)/(R98-R93)*(R96-R93)+S93,2)</f>
        <v>3.9</v>
      </c>
      <c r="T96" s="84"/>
      <c r="U96" s="91">
        <f t="shared" si="11"/>
        <v>7</v>
      </c>
      <c r="V96" s="92">
        <f>V95+0.01</f>
        <v>0.93000000000000027</v>
      </c>
      <c r="W96" s="93">
        <f>ROUND((W98-W93)/(V98-V93)*(V96-V93)+W93,2)</f>
        <v>4.09</v>
      </c>
      <c r="X96" s="84"/>
      <c r="Y96" s="30">
        <f>Y95</f>
        <v>6</v>
      </c>
      <c r="Z96" s="79">
        <f>Z95+0.01</f>
        <v>0.93000000000000027</v>
      </c>
      <c r="AA96" s="81">
        <f>ROUND((AA98-AA93)/(Z98-Z93)*(Z96-Z93)+AA93,2)</f>
        <v>4.28</v>
      </c>
      <c r="AB96" s="1"/>
      <c r="AC96" s="30">
        <f>AC95</f>
        <v>5</v>
      </c>
      <c r="AD96" s="79">
        <f>AD95+0.01</f>
        <v>0.93000000000000027</v>
      </c>
      <c r="AE96" s="81">
        <f>ROUND((AE98-AE93)/(AD98-AD93)*(AD96-AD93)+AE93,2)</f>
        <v>5.5</v>
      </c>
      <c r="AF96" s="1"/>
      <c r="AG96" s="30">
        <f t="shared" si="12"/>
        <v>4</v>
      </c>
      <c r="AH96" s="79">
        <f>AH95+0.01</f>
        <v>0.93000000000000027</v>
      </c>
      <c r="AI96" s="32" t="s">
        <v>45</v>
      </c>
      <c r="AJ96" s="1"/>
      <c r="AK96" s="30">
        <f t="shared" si="6"/>
        <v>3</v>
      </c>
      <c r="AL96" s="79">
        <f>AL95+0.01</f>
        <v>0.93000000000000027</v>
      </c>
      <c r="AM96" s="32" t="s">
        <v>45</v>
      </c>
    </row>
    <row r="97" spans="1:39">
      <c r="A97" s="30">
        <f t="shared" si="7"/>
        <v>12</v>
      </c>
      <c r="B97" s="79">
        <f>B96+0.01</f>
        <v>0.94000000000000028</v>
      </c>
      <c r="C97" s="81">
        <f>ROUND((C98-C93)/(B98-B93)*(B97-B93)+C93,2)</f>
        <v>3.37</v>
      </c>
      <c r="D97" s="84"/>
      <c r="E97" s="91">
        <f t="shared" si="8"/>
        <v>11</v>
      </c>
      <c r="F97" s="92">
        <f>F96+0.01</f>
        <v>0.94000000000000028</v>
      </c>
      <c r="G97" s="93">
        <f>ROUND((G98-G93)/(F98-F93)*(F97-F93)+G93,2)</f>
        <v>3.5</v>
      </c>
      <c r="H97" s="84"/>
      <c r="I97" s="91">
        <f t="shared" si="9"/>
        <v>10</v>
      </c>
      <c r="J97" s="92">
        <f>J96+0.01</f>
        <v>0.94000000000000028</v>
      </c>
      <c r="K97" s="93">
        <f>ROUND((K98-K93)/(J98-J93)*(J97-J93)+K93,2)</f>
        <v>3.63</v>
      </c>
      <c r="L97" s="1"/>
      <c r="M97" s="30">
        <f>M96</f>
        <v>9</v>
      </c>
      <c r="N97" s="79">
        <f>N96+0.01</f>
        <v>0.94000000000000028</v>
      </c>
      <c r="O97" s="81">
        <f>ROUND((O98-O93)/(N98-N93)*(N97-N93)+O93,2)</f>
        <v>3.76</v>
      </c>
      <c r="P97" s="84"/>
      <c r="Q97" s="91">
        <f t="shared" si="10"/>
        <v>8</v>
      </c>
      <c r="R97" s="92">
        <f>R96+0.01</f>
        <v>0.94000000000000028</v>
      </c>
      <c r="S97" s="93">
        <f>ROUND((S98-S93)/(R98-R93)*(R97-R93)+S93,2)</f>
        <v>3.94</v>
      </c>
      <c r="T97" s="84"/>
      <c r="U97" s="91">
        <f t="shared" si="11"/>
        <v>7</v>
      </c>
      <c r="V97" s="92">
        <f>V96+0.01</f>
        <v>0.94000000000000028</v>
      </c>
      <c r="W97" s="93">
        <f>ROUND((W98-W93)/(V98-V93)*(V97-V93)+W93,2)</f>
        <v>4.13</v>
      </c>
      <c r="X97" s="84"/>
      <c r="Y97" s="30">
        <f>Y96</f>
        <v>6</v>
      </c>
      <c r="Z97" s="79">
        <f>Z96+0.01</f>
        <v>0.94000000000000028</v>
      </c>
      <c r="AA97" s="81">
        <f>ROUND((AA98-AA93)/(Z98-Z93)*(Z97-Z93)+AA93,2)</f>
        <v>4.3099999999999996</v>
      </c>
      <c r="AB97" s="1"/>
      <c r="AC97" s="30">
        <f>AC96</f>
        <v>5</v>
      </c>
      <c r="AD97" s="79">
        <f>AD96+0.01</f>
        <v>0.94000000000000028</v>
      </c>
      <c r="AE97" s="81">
        <f>ROUND((AE98-AE93)/(AD98-AD93)*(AD97-AD93)+AE93,2)</f>
        <v>5.55</v>
      </c>
      <c r="AF97" s="1"/>
      <c r="AG97" s="30">
        <f t="shared" si="12"/>
        <v>4</v>
      </c>
      <c r="AH97" s="79">
        <f>AH96+0.01</f>
        <v>0.94000000000000028</v>
      </c>
      <c r="AI97" s="32" t="s">
        <v>45</v>
      </c>
      <c r="AJ97" s="1"/>
      <c r="AK97" s="30">
        <f t="shared" si="6"/>
        <v>3</v>
      </c>
      <c r="AL97" s="79">
        <f>AL96+0.01</f>
        <v>0.94000000000000028</v>
      </c>
      <c r="AM97" s="32" t="s">
        <v>45</v>
      </c>
    </row>
    <row r="98" spans="1:39">
      <c r="A98" s="30">
        <f t="shared" si="7"/>
        <v>12</v>
      </c>
      <c r="B98" s="31">
        <f>B93+50/1000</f>
        <v>0.95000000000000029</v>
      </c>
      <c r="C98" s="32">
        <v>3.4</v>
      </c>
      <c r="D98" s="1"/>
      <c r="E98" s="91">
        <f t="shared" si="8"/>
        <v>11</v>
      </c>
      <c r="F98" s="89">
        <f>F93+50/1000</f>
        <v>0.95000000000000029</v>
      </c>
      <c r="G98" s="94">
        <f>ROUND(($O98-$C98)/($A98-$M98)*($A98-E98)+$C98,2)</f>
        <v>3.53</v>
      </c>
      <c r="H98" s="1"/>
      <c r="I98" s="91">
        <f t="shared" si="9"/>
        <v>10</v>
      </c>
      <c r="J98" s="89">
        <f>J93+50/1000</f>
        <v>0.95000000000000029</v>
      </c>
      <c r="K98" s="94">
        <f>ROUND(($O98-$C98)/($A98-$M98)*($A98-I98)+$C98,2)</f>
        <v>3.67</v>
      </c>
      <c r="L98" s="1"/>
      <c r="M98" s="30">
        <f>M93</f>
        <v>9</v>
      </c>
      <c r="N98" s="31">
        <f>N93+50/1000</f>
        <v>0.95000000000000029</v>
      </c>
      <c r="O98" s="32">
        <v>3.8</v>
      </c>
      <c r="P98" s="1"/>
      <c r="Q98" s="91">
        <f t="shared" si="10"/>
        <v>8</v>
      </c>
      <c r="R98" s="89">
        <f>R93+50/1000</f>
        <v>0.95000000000000029</v>
      </c>
      <c r="S98" s="94">
        <f>ROUND(($AA98-$O98)/($M98-$Y98)*($M98-Q98)+$O98,2)</f>
        <v>3.98</v>
      </c>
      <c r="T98" s="1"/>
      <c r="U98" s="91">
        <f t="shared" si="11"/>
        <v>7</v>
      </c>
      <c r="V98" s="89">
        <f>V93+50/1000</f>
        <v>0.95000000000000029</v>
      </c>
      <c r="W98" s="94">
        <f>ROUND(($AA98-$O98)/($M98-$Y98)*($M98-U98)+$O98,2)</f>
        <v>4.17</v>
      </c>
      <c r="X98" s="1"/>
      <c r="Y98" s="30">
        <f>Y93</f>
        <v>6</v>
      </c>
      <c r="Z98" s="31">
        <f>Z93+50/1000</f>
        <v>0.95000000000000029</v>
      </c>
      <c r="AA98" s="33">
        <v>4.3499999999999996</v>
      </c>
      <c r="AB98" s="1"/>
      <c r="AC98" s="30">
        <f>AC93</f>
        <v>5</v>
      </c>
      <c r="AD98" s="31">
        <f>AD93+50/1000</f>
        <v>0.95000000000000029</v>
      </c>
      <c r="AE98" s="32">
        <v>5.6</v>
      </c>
      <c r="AF98" s="1"/>
      <c r="AG98" s="30">
        <f t="shared" si="12"/>
        <v>4</v>
      </c>
      <c r="AH98" s="31">
        <f>AH93+50/1000</f>
        <v>0.95000000000000029</v>
      </c>
      <c r="AI98" s="32" t="s">
        <v>45</v>
      </c>
      <c r="AJ98" s="1"/>
      <c r="AK98" s="30">
        <f t="shared" si="6"/>
        <v>3</v>
      </c>
      <c r="AL98" s="31">
        <f>AL93+50/1000</f>
        <v>0.95000000000000029</v>
      </c>
      <c r="AM98" s="32" t="s">
        <v>45</v>
      </c>
    </row>
    <row r="99" spans="1:39">
      <c r="A99" s="30">
        <f t="shared" si="7"/>
        <v>12</v>
      </c>
      <c r="B99" s="79">
        <f>B98+0.01</f>
        <v>0.9600000000000003</v>
      </c>
      <c r="C99" s="81">
        <f>ROUND((C103-C98)/(B103-B98)*(B99-B98)+C98,2)</f>
        <v>3.43</v>
      </c>
      <c r="D99" s="84"/>
      <c r="E99" s="91">
        <f t="shared" si="8"/>
        <v>11</v>
      </c>
      <c r="F99" s="92">
        <f>F98+0.01</f>
        <v>0.9600000000000003</v>
      </c>
      <c r="G99" s="93">
        <f>ROUND((G103-G98)/(F103-F98)*(F99-F98)+G98,2)</f>
        <v>3.56</v>
      </c>
      <c r="H99" s="84"/>
      <c r="I99" s="91">
        <f t="shared" si="9"/>
        <v>10</v>
      </c>
      <c r="J99" s="92">
        <f>J98+0.01</f>
        <v>0.9600000000000003</v>
      </c>
      <c r="K99" s="93">
        <f>ROUND((K103-K98)/(J103-J98)*(J99-J98)+K98,2)</f>
        <v>3.7</v>
      </c>
      <c r="L99" s="1"/>
      <c r="M99" s="30">
        <f>M98</f>
        <v>9</v>
      </c>
      <c r="N99" s="79">
        <f>N98+0.01</f>
        <v>0.9600000000000003</v>
      </c>
      <c r="O99" s="81">
        <f>ROUND((O103-O98)/(N103-N98)*(N99-N98)+O98,2)</f>
        <v>3.84</v>
      </c>
      <c r="P99" s="84"/>
      <c r="Q99" s="91">
        <f t="shared" si="10"/>
        <v>8</v>
      </c>
      <c r="R99" s="92">
        <f>R98+0.01</f>
        <v>0.9600000000000003</v>
      </c>
      <c r="S99" s="93">
        <f>ROUND((S103-S98)/(R103-R98)*(R99-R98)+S98,2)</f>
        <v>4.0199999999999996</v>
      </c>
      <c r="T99" s="84"/>
      <c r="U99" s="91">
        <f t="shared" si="11"/>
        <v>7</v>
      </c>
      <c r="V99" s="92">
        <f>V98+0.01</f>
        <v>0.9600000000000003</v>
      </c>
      <c r="W99" s="93">
        <f>ROUND((W103-W98)/(V103-V98)*(V99-V98)+W98,2)</f>
        <v>4.2</v>
      </c>
      <c r="X99" s="84"/>
      <c r="Y99" s="30">
        <f>Y98</f>
        <v>6</v>
      </c>
      <c r="Z99" s="79">
        <f>Z98+0.01</f>
        <v>0.9600000000000003</v>
      </c>
      <c r="AA99" s="81">
        <f>ROUND((AA103-AA98)/(Z103-Z98)*(Z99-Z98)+AA98,2)</f>
        <v>4.38</v>
      </c>
      <c r="AB99" s="1"/>
      <c r="AC99" s="30">
        <f>AC98</f>
        <v>5</v>
      </c>
      <c r="AD99" s="79">
        <f>AD98+0.01</f>
        <v>0.9600000000000003</v>
      </c>
      <c r="AE99" s="81">
        <f>ROUND((AE103-AE98)/(AD103-AD98)*(AD99-AD98)+AE98,2)</f>
        <v>5.64</v>
      </c>
      <c r="AF99" s="1"/>
      <c r="AG99" s="30">
        <f t="shared" si="12"/>
        <v>4</v>
      </c>
      <c r="AH99" s="79">
        <f>AH98+0.01</f>
        <v>0.9600000000000003</v>
      </c>
      <c r="AI99" s="32" t="s">
        <v>45</v>
      </c>
      <c r="AJ99" s="1"/>
      <c r="AK99" s="30">
        <f t="shared" si="6"/>
        <v>3</v>
      </c>
      <c r="AL99" s="79">
        <f>AL98+0.01</f>
        <v>0.9600000000000003</v>
      </c>
      <c r="AM99" s="32" t="s">
        <v>45</v>
      </c>
    </row>
    <row r="100" spans="1:39">
      <c r="A100" s="30">
        <f t="shared" si="7"/>
        <v>12</v>
      </c>
      <c r="B100" s="79">
        <f>B99+0.01</f>
        <v>0.97000000000000031</v>
      </c>
      <c r="C100" s="81">
        <f>ROUND((C103-C98)/(B103-B98)*(B100-B98)+C98,2)</f>
        <v>3.46</v>
      </c>
      <c r="D100" s="84"/>
      <c r="E100" s="91">
        <f t="shared" si="8"/>
        <v>11</v>
      </c>
      <c r="F100" s="92">
        <f>F99+0.01</f>
        <v>0.97000000000000031</v>
      </c>
      <c r="G100" s="93">
        <f>ROUND((G103-G98)/(F103-F98)*(F100-F98)+G98,2)</f>
        <v>3.6</v>
      </c>
      <c r="H100" s="84"/>
      <c r="I100" s="91">
        <f t="shared" si="9"/>
        <v>10</v>
      </c>
      <c r="J100" s="92">
        <f>J99+0.01</f>
        <v>0.97000000000000031</v>
      </c>
      <c r="K100" s="93">
        <f>ROUND((K103-K98)/(J103-J98)*(J100-J98)+K98,2)</f>
        <v>3.74</v>
      </c>
      <c r="L100" s="1"/>
      <c r="M100" s="30">
        <f>M99</f>
        <v>9</v>
      </c>
      <c r="N100" s="79">
        <f>N99+0.01</f>
        <v>0.97000000000000031</v>
      </c>
      <c r="O100" s="81">
        <f>ROUND((O103-O98)/(N103-N98)*(N100-N98)+O98,2)</f>
        <v>3.88</v>
      </c>
      <c r="P100" s="84"/>
      <c r="Q100" s="91">
        <f t="shared" si="10"/>
        <v>8</v>
      </c>
      <c r="R100" s="92">
        <f>R99+0.01</f>
        <v>0.97000000000000031</v>
      </c>
      <c r="S100" s="93">
        <f>ROUND((S103-S98)/(R103-R98)*(R100-R98)+S98,2)</f>
        <v>4.0599999999999996</v>
      </c>
      <c r="T100" s="84"/>
      <c r="U100" s="91">
        <f t="shared" si="11"/>
        <v>7</v>
      </c>
      <c r="V100" s="92">
        <f>V99+0.01</f>
        <v>0.97000000000000031</v>
      </c>
      <c r="W100" s="93">
        <f>ROUND((W103-W98)/(V103-V98)*(V100-V98)+W98,2)</f>
        <v>4.24</v>
      </c>
      <c r="X100" s="84"/>
      <c r="Y100" s="30">
        <f>Y99</f>
        <v>6</v>
      </c>
      <c r="Z100" s="79">
        <f>Z99+0.01</f>
        <v>0.97000000000000031</v>
      </c>
      <c r="AA100" s="81">
        <f>ROUND((AA103-AA98)/(Z103-Z98)*(Z100-Z98)+AA98,2)</f>
        <v>4.42</v>
      </c>
      <c r="AB100" s="1"/>
      <c r="AC100" s="30">
        <f>AC99</f>
        <v>5</v>
      </c>
      <c r="AD100" s="79">
        <f>AD99+0.01</f>
        <v>0.97000000000000031</v>
      </c>
      <c r="AE100" s="81">
        <f>ROUND((AE103-AE98)/(AD103-AD98)*(AD100-AD98)+AE98,2)</f>
        <v>5.68</v>
      </c>
      <c r="AF100" s="1"/>
      <c r="AG100" s="30">
        <f t="shared" si="12"/>
        <v>4</v>
      </c>
      <c r="AH100" s="79">
        <f>AH99+0.01</f>
        <v>0.97000000000000031</v>
      </c>
      <c r="AI100" s="32" t="s">
        <v>45</v>
      </c>
      <c r="AJ100" s="1"/>
      <c r="AK100" s="30">
        <f t="shared" si="6"/>
        <v>3</v>
      </c>
      <c r="AL100" s="79">
        <f>AL99+0.01</f>
        <v>0.97000000000000031</v>
      </c>
      <c r="AM100" s="32" t="s">
        <v>45</v>
      </c>
    </row>
    <row r="101" spans="1:39">
      <c r="A101" s="30">
        <f t="shared" si="7"/>
        <v>12</v>
      </c>
      <c r="B101" s="79">
        <f>B100+0.01</f>
        <v>0.98000000000000032</v>
      </c>
      <c r="C101" s="81">
        <f>ROUND((C103-C98)/(B103-B98)*(B101-B98)+C98,2)</f>
        <v>3.49</v>
      </c>
      <c r="D101" s="84"/>
      <c r="E101" s="91">
        <f t="shared" si="8"/>
        <v>11</v>
      </c>
      <c r="F101" s="92">
        <f>F100+0.01</f>
        <v>0.98000000000000032</v>
      </c>
      <c r="G101" s="93">
        <f>ROUND((G103-G98)/(F103-F98)*(F101-F98)+G98,2)</f>
        <v>3.63</v>
      </c>
      <c r="H101" s="84"/>
      <c r="I101" s="91">
        <f t="shared" si="9"/>
        <v>10</v>
      </c>
      <c r="J101" s="92">
        <f>J100+0.01</f>
        <v>0.98000000000000032</v>
      </c>
      <c r="K101" s="93">
        <f>ROUND((K103-K98)/(J103-J98)*(J101-J98)+K98,2)</f>
        <v>3.77</v>
      </c>
      <c r="L101" s="1"/>
      <c r="M101" s="30">
        <f>M100</f>
        <v>9</v>
      </c>
      <c r="N101" s="79">
        <f>N100+0.01</f>
        <v>0.98000000000000032</v>
      </c>
      <c r="O101" s="81">
        <f>ROUND((O103-O98)/(N103-N98)*(N101-N98)+O98,2)</f>
        <v>3.91</v>
      </c>
      <c r="P101" s="84"/>
      <c r="Q101" s="91">
        <f t="shared" si="10"/>
        <v>8</v>
      </c>
      <c r="R101" s="92">
        <f>R100+0.01</f>
        <v>0.98000000000000032</v>
      </c>
      <c r="S101" s="93">
        <f>ROUND((S103-S98)/(R103-R98)*(R101-R98)+S98,2)</f>
        <v>4.09</v>
      </c>
      <c r="T101" s="84"/>
      <c r="U101" s="91">
        <f t="shared" si="11"/>
        <v>7</v>
      </c>
      <c r="V101" s="92">
        <f>V100+0.01</f>
        <v>0.98000000000000032</v>
      </c>
      <c r="W101" s="93">
        <f>ROUND((W103-W98)/(V103-V98)*(V101-V98)+W98,2)</f>
        <v>4.2699999999999996</v>
      </c>
      <c r="X101" s="84"/>
      <c r="Y101" s="30">
        <f>Y100</f>
        <v>6</v>
      </c>
      <c r="Z101" s="79">
        <f>Z100+0.01</f>
        <v>0.98000000000000032</v>
      </c>
      <c r="AA101" s="81">
        <f>ROUND((AA103-AA98)/(Z103-Z98)*(Z101-Z98)+AA98,2)</f>
        <v>4.45</v>
      </c>
      <c r="AB101" s="1"/>
      <c r="AC101" s="30">
        <f>AC100</f>
        <v>5</v>
      </c>
      <c r="AD101" s="79">
        <f>AD100+0.01</f>
        <v>0.98000000000000032</v>
      </c>
      <c r="AE101" s="81">
        <f>ROUND((AE103-AE98)/(AD103-AD98)*(AD101-AD98)+AE98,2)</f>
        <v>5.73</v>
      </c>
      <c r="AF101" s="1"/>
      <c r="AG101" s="30">
        <f t="shared" si="12"/>
        <v>4</v>
      </c>
      <c r="AH101" s="79">
        <f>AH100+0.01</f>
        <v>0.98000000000000032</v>
      </c>
      <c r="AI101" s="32" t="s">
        <v>45</v>
      </c>
      <c r="AJ101" s="1"/>
      <c r="AK101" s="30">
        <f t="shared" si="6"/>
        <v>3</v>
      </c>
      <c r="AL101" s="79">
        <f>AL100+0.01</f>
        <v>0.98000000000000032</v>
      </c>
      <c r="AM101" s="32" t="s">
        <v>45</v>
      </c>
    </row>
    <row r="102" spans="1:39">
      <c r="A102" s="30">
        <f t="shared" si="7"/>
        <v>12</v>
      </c>
      <c r="B102" s="79">
        <f>B101+0.01</f>
        <v>0.99000000000000032</v>
      </c>
      <c r="C102" s="81">
        <f>ROUND((C103-C98)/(B103-B98)*(B102-B98)+C98,2)</f>
        <v>3.52</v>
      </c>
      <c r="D102" s="84"/>
      <c r="E102" s="91">
        <f t="shared" si="8"/>
        <v>11</v>
      </c>
      <c r="F102" s="92">
        <f>F101+0.01</f>
        <v>0.99000000000000032</v>
      </c>
      <c r="G102" s="93">
        <f>ROUND((G103-G98)/(F103-F98)*(F102-F98)+G98,2)</f>
        <v>3.67</v>
      </c>
      <c r="H102" s="84"/>
      <c r="I102" s="91">
        <f t="shared" si="9"/>
        <v>10</v>
      </c>
      <c r="J102" s="92">
        <f>J101+0.01</f>
        <v>0.99000000000000032</v>
      </c>
      <c r="K102" s="93">
        <f>ROUND((K103-K98)/(J103-J98)*(J102-J98)+K98,2)</f>
        <v>3.81</v>
      </c>
      <c r="L102" s="1"/>
      <c r="M102" s="30">
        <f>M101</f>
        <v>9</v>
      </c>
      <c r="N102" s="79">
        <f>N101+0.01</f>
        <v>0.99000000000000032</v>
      </c>
      <c r="O102" s="81">
        <f>ROUND((O103-O98)/(N103-N98)*(N102-N98)+O98,2)</f>
        <v>3.95</v>
      </c>
      <c r="P102" s="84"/>
      <c r="Q102" s="91">
        <f t="shared" si="10"/>
        <v>8</v>
      </c>
      <c r="R102" s="92">
        <f>R101+0.01</f>
        <v>0.99000000000000032</v>
      </c>
      <c r="S102" s="93">
        <f>ROUND((S103-S98)/(R103-R98)*(R102-R98)+S98,2)</f>
        <v>4.13</v>
      </c>
      <c r="T102" s="84"/>
      <c r="U102" s="91">
        <f t="shared" si="11"/>
        <v>7</v>
      </c>
      <c r="V102" s="92">
        <f>V101+0.01</f>
        <v>0.99000000000000032</v>
      </c>
      <c r="W102" s="93">
        <f>ROUND((W103-W98)/(V103-V98)*(V102-V98)+W98,2)</f>
        <v>4.3099999999999996</v>
      </c>
      <c r="X102" s="84"/>
      <c r="Y102" s="30">
        <f>Y101</f>
        <v>6</v>
      </c>
      <c r="Z102" s="79">
        <f>Z101+0.01</f>
        <v>0.99000000000000032</v>
      </c>
      <c r="AA102" s="81">
        <f>ROUND((AA103-AA98)/(Z103-Z98)*(Z102-Z98)+AA98,2)</f>
        <v>4.49</v>
      </c>
      <c r="AB102" s="1"/>
      <c r="AC102" s="30">
        <f>AC101</f>
        <v>5</v>
      </c>
      <c r="AD102" s="79">
        <f>AD101+0.01</f>
        <v>0.99000000000000032</v>
      </c>
      <c r="AE102" s="81">
        <f>ROUND((AE103-AE98)/(AD103-AD98)*(AD102-AD98)+AE98,2)</f>
        <v>5.77</v>
      </c>
      <c r="AF102" s="1"/>
      <c r="AG102" s="30">
        <f t="shared" si="12"/>
        <v>4</v>
      </c>
      <c r="AH102" s="79">
        <f>AH101+0.01</f>
        <v>0.99000000000000032</v>
      </c>
      <c r="AI102" s="32" t="s">
        <v>45</v>
      </c>
      <c r="AJ102" s="1"/>
      <c r="AK102" s="30">
        <f t="shared" si="6"/>
        <v>3</v>
      </c>
      <c r="AL102" s="79">
        <f>AL101+0.01</f>
        <v>0.99000000000000032</v>
      </c>
      <c r="AM102" s="32" t="s">
        <v>45</v>
      </c>
    </row>
    <row r="103" spans="1:39">
      <c r="A103" s="30">
        <f t="shared" si="7"/>
        <v>12</v>
      </c>
      <c r="B103" s="31">
        <f>B98+50/1000</f>
        <v>1.0000000000000002</v>
      </c>
      <c r="C103" s="32">
        <v>3.55</v>
      </c>
      <c r="D103" s="1"/>
      <c r="E103" s="91">
        <f t="shared" si="8"/>
        <v>11</v>
      </c>
      <c r="F103" s="89">
        <f>F98+50/1000</f>
        <v>1.0000000000000002</v>
      </c>
      <c r="G103" s="94">
        <f>ROUND(($O103-$C103)/($A103-$M103)*($A103-E103)+$C103,2)</f>
        <v>3.7</v>
      </c>
      <c r="H103" s="1"/>
      <c r="I103" s="91">
        <f t="shared" si="9"/>
        <v>10</v>
      </c>
      <c r="J103" s="89">
        <f>J98+50/1000</f>
        <v>1.0000000000000002</v>
      </c>
      <c r="K103" s="94">
        <f>ROUND(($O103-$C103)/($A103-$M103)*($A103-I103)+$C103,2)</f>
        <v>3.84</v>
      </c>
      <c r="L103" s="1"/>
      <c r="M103" s="30">
        <f>M98</f>
        <v>9</v>
      </c>
      <c r="N103" s="31">
        <f>N98+50/1000</f>
        <v>1.0000000000000002</v>
      </c>
      <c r="O103" s="32">
        <v>3.99</v>
      </c>
      <c r="P103" s="1"/>
      <c r="Q103" s="91">
        <f t="shared" si="10"/>
        <v>8</v>
      </c>
      <c r="R103" s="89">
        <f>R98+50/1000</f>
        <v>1.0000000000000002</v>
      </c>
      <c r="S103" s="94">
        <f>ROUND(($AA103-$O103)/($M103-$Y103)*($M103-Q103)+$O103,2)</f>
        <v>4.17</v>
      </c>
      <c r="T103" s="1"/>
      <c r="U103" s="91">
        <f t="shared" si="11"/>
        <v>7</v>
      </c>
      <c r="V103" s="89">
        <f>V98+50/1000</f>
        <v>1.0000000000000002</v>
      </c>
      <c r="W103" s="94">
        <f>ROUND(($AA103-$O103)/($M103-$Y103)*($M103-U103)+$O103,2)</f>
        <v>4.34</v>
      </c>
      <c r="X103" s="1"/>
      <c r="Y103" s="30">
        <f>Y98</f>
        <v>6</v>
      </c>
      <c r="Z103" s="31">
        <f>Z98+50/1000</f>
        <v>1.0000000000000002</v>
      </c>
      <c r="AA103" s="33">
        <v>4.5199999999999996</v>
      </c>
      <c r="AB103" s="1"/>
      <c r="AC103" s="30">
        <f>AC98</f>
        <v>5</v>
      </c>
      <c r="AD103" s="31">
        <f>AD98+50/1000</f>
        <v>1.0000000000000002</v>
      </c>
      <c r="AE103" s="32">
        <v>5.81</v>
      </c>
      <c r="AF103" s="1"/>
      <c r="AG103" s="30">
        <f t="shared" si="12"/>
        <v>4</v>
      </c>
      <c r="AH103" s="31">
        <f>AH98+50/1000</f>
        <v>1.0000000000000002</v>
      </c>
      <c r="AI103" s="32" t="s">
        <v>45</v>
      </c>
      <c r="AJ103" s="1"/>
      <c r="AK103" s="30">
        <f t="shared" si="6"/>
        <v>3</v>
      </c>
      <c r="AL103" s="31">
        <f>AL98+50/1000</f>
        <v>1.0000000000000002</v>
      </c>
      <c r="AM103" s="32" t="s">
        <v>45</v>
      </c>
    </row>
    <row r="104" spans="1:39">
      <c r="A104" s="30">
        <f t="shared" si="7"/>
        <v>12</v>
      </c>
      <c r="B104" s="79">
        <f>B103+0.01</f>
        <v>1.0100000000000002</v>
      </c>
      <c r="C104" s="81">
        <f>ROUND((C108-C103)/(B108-B103)*(B104-B103)+C103,2)</f>
        <v>3.58</v>
      </c>
      <c r="D104" s="84"/>
      <c r="E104" s="91">
        <f t="shared" si="8"/>
        <v>11</v>
      </c>
      <c r="F104" s="92">
        <f>F103+0.01</f>
        <v>1.0100000000000002</v>
      </c>
      <c r="G104" s="93">
        <f>ROUND((G108-G103)/(F108-F103)*(F104-F103)+G103,2)</f>
        <v>3.73</v>
      </c>
      <c r="H104" s="84"/>
      <c r="I104" s="91">
        <f t="shared" si="9"/>
        <v>10</v>
      </c>
      <c r="J104" s="92">
        <f>J103+0.01</f>
        <v>1.0100000000000002</v>
      </c>
      <c r="K104" s="93">
        <f>ROUND((K108-K103)/(J108-J103)*(J104-J103)+K103,2)</f>
        <v>3.87</v>
      </c>
      <c r="L104" s="1"/>
      <c r="M104" s="30">
        <f>M103</f>
        <v>9</v>
      </c>
      <c r="N104" s="79">
        <f>N103+0.01</f>
        <v>1.0100000000000002</v>
      </c>
      <c r="O104" s="81">
        <f>ROUND((O108-O103)/(N108-N103)*(N104-N103)+O103,2)</f>
        <v>4.0199999999999996</v>
      </c>
      <c r="P104" s="84"/>
      <c r="Q104" s="91">
        <f t="shared" si="10"/>
        <v>8</v>
      </c>
      <c r="R104" s="92">
        <f>R103+0.01</f>
        <v>1.0100000000000002</v>
      </c>
      <c r="S104" s="93">
        <f>ROUND((S108-S103)/(R108-R103)*(R104-R103)+S103,2)</f>
        <v>4.2</v>
      </c>
      <c r="T104" s="84"/>
      <c r="U104" s="91">
        <f t="shared" si="11"/>
        <v>7</v>
      </c>
      <c r="V104" s="92">
        <f>V103+0.01</f>
        <v>1.0100000000000002</v>
      </c>
      <c r="W104" s="93">
        <f>ROUND((W108-W103)/(V108-V103)*(V104-V103)+W103,2)</f>
        <v>4.37</v>
      </c>
      <c r="X104" s="84"/>
      <c r="Y104" s="30">
        <f>Y103</f>
        <v>6</v>
      </c>
      <c r="Z104" s="79">
        <f>Z103+0.01</f>
        <v>1.0100000000000002</v>
      </c>
      <c r="AA104" s="81">
        <f>ROUND((AA108-AA103)/(Z108-Z103)*(Z104-Z103)+AA103,2)</f>
        <v>4.5599999999999996</v>
      </c>
      <c r="AB104" s="1"/>
      <c r="AC104" s="30">
        <f>AC103</f>
        <v>5</v>
      </c>
      <c r="AD104" s="79">
        <f>AD103+0.01</f>
        <v>1.0100000000000002</v>
      </c>
      <c r="AE104" s="81">
        <f>ROUND((AE108-AE103)/(AD108-AD103)*(AD104-AD103)+AE103,2)</f>
        <v>5.85</v>
      </c>
      <c r="AF104" s="1"/>
      <c r="AG104" s="30">
        <f t="shared" si="12"/>
        <v>4</v>
      </c>
      <c r="AH104" s="79">
        <f>AH103+0.01</f>
        <v>1.0100000000000002</v>
      </c>
      <c r="AI104" s="32" t="s">
        <v>45</v>
      </c>
      <c r="AJ104" s="1"/>
      <c r="AK104" s="30">
        <f t="shared" si="6"/>
        <v>3</v>
      </c>
      <c r="AL104" s="79">
        <f>AL103+0.01</f>
        <v>1.0100000000000002</v>
      </c>
      <c r="AM104" s="32" t="s">
        <v>45</v>
      </c>
    </row>
    <row r="105" spans="1:39">
      <c r="A105" s="30">
        <f t="shared" si="7"/>
        <v>12</v>
      </c>
      <c r="B105" s="79">
        <f>B104+0.01</f>
        <v>1.0200000000000002</v>
      </c>
      <c r="C105" s="81">
        <f>ROUND((C108-C103)/(B108-B103)*(B105-B103)+C103,2)</f>
        <v>3.61</v>
      </c>
      <c r="D105" s="84"/>
      <c r="E105" s="91">
        <f t="shared" si="8"/>
        <v>11</v>
      </c>
      <c r="F105" s="92">
        <f>F104+0.01</f>
        <v>1.0200000000000002</v>
      </c>
      <c r="G105" s="93">
        <f>ROUND((G108-G103)/(F108-F103)*(F105-F103)+G103,2)</f>
        <v>3.76</v>
      </c>
      <c r="H105" s="84"/>
      <c r="I105" s="91">
        <f t="shared" si="9"/>
        <v>10</v>
      </c>
      <c r="J105" s="92">
        <f>J104+0.01</f>
        <v>1.0200000000000002</v>
      </c>
      <c r="K105" s="93">
        <f>ROUND((K108-K103)/(J108-J103)*(J105-J103)+K103,2)</f>
        <v>3.9</v>
      </c>
      <c r="L105" s="1"/>
      <c r="M105" s="30">
        <f>M104</f>
        <v>9</v>
      </c>
      <c r="N105" s="79">
        <f>N104+0.01</f>
        <v>1.0200000000000002</v>
      </c>
      <c r="O105" s="81">
        <f>ROUND((O108-O103)/(N108-N103)*(N105-N103)+O103,2)</f>
        <v>4.04</v>
      </c>
      <c r="P105" s="84"/>
      <c r="Q105" s="91">
        <f t="shared" si="10"/>
        <v>8</v>
      </c>
      <c r="R105" s="92">
        <f>R104+0.01</f>
        <v>1.0200000000000002</v>
      </c>
      <c r="S105" s="93">
        <f>ROUND((S108-S103)/(R108-R103)*(R105-R103)+S103,2)</f>
        <v>4.2300000000000004</v>
      </c>
      <c r="T105" s="84"/>
      <c r="U105" s="91">
        <f t="shared" si="11"/>
        <v>7</v>
      </c>
      <c r="V105" s="92">
        <f>V104+0.01</f>
        <v>1.0200000000000002</v>
      </c>
      <c r="W105" s="93">
        <f>ROUND((W108-W103)/(V108-V103)*(V105-V103)+W103,2)</f>
        <v>4.41</v>
      </c>
      <c r="X105" s="84"/>
      <c r="Y105" s="30">
        <f>Y104</f>
        <v>6</v>
      </c>
      <c r="Z105" s="79">
        <f>Z104+0.01</f>
        <v>1.0200000000000002</v>
      </c>
      <c r="AA105" s="81">
        <f>ROUND((AA108-AA103)/(Z108-Z103)*(Z105-Z103)+AA103,2)</f>
        <v>4.59</v>
      </c>
      <c r="AB105" s="1"/>
      <c r="AC105" s="30">
        <f>AC104</f>
        <v>5</v>
      </c>
      <c r="AD105" s="79">
        <f>AD104+0.01</f>
        <v>1.0200000000000002</v>
      </c>
      <c r="AE105" s="81">
        <f>ROUND((AE108-AE103)/(AD108-AD103)*(AD105-AD103)+AE103,2)</f>
        <v>5.9</v>
      </c>
      <c r="AF105" s="1"/>
      <c r="AG105" s="30">
        <f t="shared" si="12"/>
        <v>4</v>
      </c>
      <c r="AH105" s="79">
        <f>AH104+0.01</f>
        <v>1.0200000000000002</v>
      </c>
      <c r="AI105" s="32" t="s">
        <v>45</v>
      </c>
      <c r="AJ105" s="1"/>
      <c r="AK105" s="30">
        <f t="shared" si="6"/>
        <v>3</v>
      </c>
      <c r="AL105" s="79">
        <f>AL104+0.01</f>
        <v>1.0200000000000002</v>
      </c>
      <c r="AM105" s="32" t="s">
        <v>45</v>
      </c>
    </row>
    <row r="106" spans="1:39">
      <c r="A106" s="30">
        <f t="shared" si="7"/>
        <v>12</v>
      </c>
      <c r="B106" s="79">
        <f>B105+0.01</f>
        <v>1.0300000000000002</v>
      </c>
      <c r="C106" s="81">
        <f>ROUND((C108-C103)/(B108-B103)*(B106-B103)+C103,2)</f>
        <v>3.64</v>
      </c>
      <c r="D106" s="84"/>
      <c r="E106" s="91">
        <f t="shared" si="8"/>
        <v>11</v>
      </c>
      <c r="F106" s="92">
        <f>F105+0.01</f>
        <v>1.0300000000000002</v>
      </c>
      <c r="G106" s="93">
        <f>ROUND((G108-G103)/(F108-F103)*(F106-F103)+G103,2)</f>
        <v>3.78</v>
      </c>
      <c r="H106" s="84"/>
      <c r="I106" s="91">
        <f t="shared" si="9"/>
        <v>10</v>
      </c>
      <c r="J106" s="92">
        <f>J105+0.01</f>
        <v>1.0300000000000002</v>
      </c>
      <c r="K106" s="93">
        <f>ROUND((K108-K103)/(J108-J103)*(J106-J103)+K103,2)</f>
        <v>3.92</v>
      </c>
      <c r="L106" s="1"/>
      <c r="M106" s="30">
        <f>M105</f>
        <v>9</v>
      </c>
      <c r="N106" s="79">
        <f>N105+0.01</f>
        <v>1.0300000000000002</v>
      </c>
      <c r="O106" s="81">
        <f>ROUND((O108-O103)/(N108-N103)*(N106-N103)+O103,2)</f>
        <v>4.07</v>
      </c>
      <c r="P106" s="84"/>
      <c r="Q106" s="91">
        <f t="shared" si="10"/>
        <v>8</v>
      </c>
      <c r="R106" s="92">
        <f>R105+0.01</f>
        <v>1.0300000000000002</v>
      </c>
      <c r="S106" s="93">
        <f>ROUND((S108-S103)/(R108-R103)*(R106-R103)+S103,2)</f>
        <v>4.25</v>
      </c>
      <c r="T106" s="84"/>
      <c r="U106" s="91">
        <f t="shared" si="11"/>
        <v>7</v>
      </c>
      <c r="V106" s="92">
        <f>V105+0.01</f>
        <v>1.0300000000000002</v>
      </c>
      <c r="W106" s="93">
        <f>ROUND((W108-W103)/(V108-V103)*(V106-V103)+W103,2)</f>
        <v>4.4400000000000004</v>
      </c>
      <c r="X106" s="84"/>
      <c r="Y106" s="30">
        <f>Y105</f>
        <v>6</v>
      </c>
      <c r="Z106" s="79">
        <f>Z105+0.01</f>
        <v>1.0300000000000002</v>
      </c>
      <c r="AA106" s="81">
        <f>ROUND((AA108-AA103)/(Z108-Z103)*(Z106-Z103)+AA103,2)</f>
        <v>4.63</v>
      </c>
      <c r="AB106" s="1"/>
      <c r="AC106" s="30">
        <f>AC105</f>
        <v>5</v>
      </c>
      <c r="AD106" s="79">
        <f>AD105+0.01</f>
        <v>1.0300000000000002</v>
      </c>
      <c r="AE106" s="81">
        <f>ROUND((AE108-AE103)/(AD108-AD103)*(AD106-AD103)+AE103,2)</f>
        <v>5.94</v>
      </c>
      <c r="AF106" s="1"/>
      <c r="AG106" s="30">
        <f t="shared" si="12"/>
        <v>4</v>
      </c>
      <c r="AH106" s="79">
        <f>AH105+0.01</f>
        <v>1.0300000000000002</v>
      </c>
      <c r="AI106" s="32" t="s">
        <v>45</v>
      </c>
      <c r="AJ106" s="1"/>
      <c r="AK106" s="30">
        <f t="shared" si="6"/>
        <v>3</v>
      </c>
      <c r="AL106" s="79">
        <f>AL105+0.01</f>
        <v>1.0300000000000002</v>
      </c>
      <c r="AM106" s="32" t="s">
        <v>45</v>
      </c>
    </row>
    <row r="107" spans="1:39">
      <c r="A107" s="30">
        <f t="shared" si="7"/>
        <v>12</v>
      </c>
      <c r="B107" s="79">
        <f>B106+0.01</f>
        <v>1.0400000000000003</v>
      </c>
      <c r="C107" s="81">
        <f>ROUND((C108-C103)/(B108-B103)*(B107-B103)+C103,2)</f>
        <v>3.67</v>
      </c>
      <c r="D107" s="84"/>
      <c r="E107" s="91">
        <f t="shared" si="8"/>
        <v>11</v>
      </c>
      <c r="F107" s="92">
        <f>F106+0.01</f>
        <v>1.0400000000000003</v>
      </c>
      <c r="G107" s="93">
        <f>ROUND((G108-G103)/(F108-F103)*(F107-F103)+G103,2)</f>
        <v>3.81</v>
      </c>
      <c r="H107" s="84"/>
      <c r="I107" s="91">
        <f t="shared" si="9"/>
        <v>10</v>
      </c>
      <c r="J107" s="92">
        <f>J106+0.01</f>
        <v>1.0400000000000003</v>
      </c>
      <c r="K107" s="93">
        <f>ROUND((K108-K103)/(J108-J103)*(J107-J103)+K103,2)</f>
        <v>3.95</v>
      </c>
      <c r="L107" s="1"/>
      <c r="M107" s="30">
        <f>M106</f>
        <v>9</v>
      </c>
      <c r="N107" s="79">
        <f>N106+0.01</f>
        <v>1.0400000000000003</v>
      </c>
      <c r="O107" s="81">
        <f>ROUND((O108-O103)/(N108-N103)*(N107-N103)+O103,2)</f>
        <v>4.09</v>
      </c>
      <c r="P107" s="84"/>
      <c r="Q107" s="91">
        <f t="shared" si="10"/>
        <v>8</v>
      </c>
      <c r="R107" s="92">
        <f>R106+0.01</f>
        <v>1.0400000000000003</v>
      </c>
      <c r="S107" s="93">
        <f>ROUND((S109-S104)/(R109-R104)*(R107-R104)+S104,2)</f>
        <v>4.28</v>
      </c>
      <c r="T107" s="84"/>
      <c r="U107" s="91">
        <f t="shared" si="11"/>
        <v>7</v>
      </c>
      <c r="V107" s="92">
        <f>V106+0.01</f>
        <v>1.0400000000000003</v>
      </c>
      <c r="W107" s="93">
        <f>ROUND((W108-W103)/(V108-V103)*(V107-V103)+W103,2)</f>
        <v>4.4800000000000004</v>
      </c>
      <c r="X107" s="84"/>
      <c r="Y107" s="30">
        <f>Y106</f>
        <v>6</v>
      </c>
      <c r="Z107" s="79">
        <f>Z106+0.01</f>
        <v>1.0400000000000003</v>
      </c>
      <c r="AA107" s="81">
        <f>ROUND((AA108-AA103)/(Z108-Z103)*(Z107-Z103)+AA103,2)</f>
        <v>4.66</v>
      </c>
      <c r="AB107" s="1"/>
      <c r="AC107" s="30">
        <f>AC106</f>
        <v>5</v>
      </c>
      <c r="AD107" s="79">
        <f>AD106+0.01</f>
        <v>1.0400000000000003</v>
      </c>
      <c r="AE107" s="81">
        <f>ROUND((AE108-AE103)/(AD108-AD103)*(AD107-AD103)+AE103,2)</f>
        <v>5.99</v>
      </c>
      <c r="AF107" s="1"/>
      <c r="AG107" s="30">
        <f t="shared" si="12"/>
        <v>4</v>
      </c>
      <c r="AH107" s="79">
        <f>AH106+0.01</f>
        <v>1.0400000000000003</v>
      </c>
      <c r="AI107" s="32" t="s">
        <v>45</v>
      </c>
      <c r="AJ107" s="1"/>
      <c r="AK107" s="30">
        <f t="shared" si="6"/>
        <v>3</v>
      </c>
      <c r="AL107" s="79">
        <f>AL106+0.01</f>
        <v>1.0400000000000003</v>
      </c>
      <c r="AM107" s="32" t="s">
        <v>45</v>
      </c>
    </row>
    <row r="108" spans="1:39">
      <c r="A108" s="30">
        <f t="shared" si="7"/>
        <v>12</v>
      </c>
      <c r="B108" s="31">
        <f>B103+50/1000</f>
        <v>1.0500000000000003</v>
      </c>
      <c r="C108" s="32">
        <v>3.7</v>
      </c>
      <c r="D108" s="1"/>
      <c r="E108" s="91">
        <f t="shared" si="8"/>
        <v>11</v>
      </c>
      <c r="F108" s="89">
        <f>F103+50/1000</f>
        <v>1.0500000000000003</v>
      </c>
      <c r="G108" s="94">
        <f>ROUND(($O108-$C108)/($A108-$M108)*($A108-E108)+$C108,2)</f>
        <v>3.84</v>
      </c>
      <c r="H108" s="1"/>
      <c r="I108" s="91">
        <f t="shared" si="9"/>
        <v>10</v>
      </c>
      <c r="J108" s="89">
        <f>J103+50/1000</f>
        <v>1.0500000000000003</v>
      </c>
      <c r="K108" s="94">
        <f>ROUND(($O108-$C108)/($A108-$M108)*($A108-I108)+$C108,2)</f>
        <v>3.98</v>
      </c>
      <c r="L108" s="1"/>
      <c r="M108" s="30">
        <f>M103</f>
        <v>9</v>
      </c>
      <c r="N108" s="31">
        <f>N103+50/1000</f>
        <v>1.0500000000000003</v>
      </c>
      <c r="O108" s="32">
        <v>4.12</v>
      </c>
      <c r="P108" s="1"/>
      <c r="Q108" s="91">
        <f t="shared" si="10"/>
        <v>8</v>
      </c>
      <c r="R108" s="89">
        <f>R103+50/1000</f>
        <v>1.0500000000000003</v>
      </c>
      <c r="S108" s="94">
        <f>ROUND(($AA108-$O108)/($M108-$Y108)*($M108-Q108)+$O108,2)</f>
        <v>4.3099999999999996</v>
      </c>
      <c r="T108" s="1"/>
      <c r="U108" s="91">
        <f t="shared" si="11"/>
        <v>7</v>
      </c>
      <c r="V108" s="89">
        <f>V103+50/1000</f>
        <v>1.0500000000000003</v>
      </c>
      <c r="W108" s="94">
        <f>ROUND(($AA108-$O108)/($M108-$Y108)*($M108-U108)+$O108,2)</f>
        <v>4.51</v>
      </c>
      <c r="X108" s="1"/>
      <c r="Y108" s="30">
        <f>Y103</f>
        <v>6</v>
      </c>
      <c r="Z108" s="31">
        <f>Z103+50/1000</f>
        <v>1.0500000000000003</v>
      </c>
      <c r="AA108" s="33">
        <v>4.7</v>
      </c>
      <c r="AB108" s="1"/>
      <c r="AC108" s="30">
        <f>AC103</f>
        <v>5</v>
      </c>
      <c r="AD108" s="31">
        <f>AD103+50/1000</f>
        <v>1.0500000000000003</v>
      </c>
      <c r="AE108" s="32">
        <v>6.03</v>
      </c>
      <c r="AF108" s="1"/>
      <c r="AG108" s="30">
        <f t="shared" si="12"/>
        <v>4</v>
      </c>
      <c r="AH108" s="31">
        <f>AH103+50/1000</f>
        <v>1.0500000000000003</v>
      </c>
      <c r="AI108" s="32" t="s">
        <v>45</v>
      </c>
      <c r="AJ108" s="1"/>
      <c r="AK108" s="30">
        <f t="shared" si="6"/>
        <v>3</v>
      </c>
      <c r="AL108" s="31">
        <f>AL103+50/1000</f>
        <v>1.0500000000000003</v>
      </c>
      <c r="AM108" s="32" t="s">
        <v>45</v>
      </c>
    </row>
    <row r="109" spans="1:39">
      <c r="A109" s="30">
        <f t="shared" si="7"/>
        <v>12</v>
      </c>
      <c r="B109" s="79">
        <f>B108+0.01</f>
        <v>1.0600000000000003</v>
      </c>
      <c r="C109" s="81">
        <f>ROUND((C113-C108)/(B113-B108)*(B109-B108)+C108,2)</f>
        <v>3.73</v>
      </c>
      <c r="D109" s="84"/>
      <c r="E109" s="91">
        <f t="shared" si="8"/>
        <v>11</v>
      </c>
      <c r="F109" s="92">
        <f>F108+0.01</f>
        <v>1.0600000000000003</v>
      </c>
      <c r="G109" s="93">
        <f>ROUND((G113-G108)/(F113-F108)*(F109-F108)+G108,2)</f>
        <v>3.87</v>
      </c>
      <c r="H109" s="84"/>
      <c r="I109" s="91">
        <f t="shared" si="9"/>
        <v>10</v>
      </c>
      <c r="J109" s="92">
        <f>J108+0.01</f>
        <v>1.0600000000000003</v>
      </c>
      <c r="K109" s="93">
        <f>ROUND((K113-K108)/(J113-J108)*(J109-J108)+K108,2)</f>
        <v>4</v>
      </c>
      <c r="L109" s="1"/>
      <c r="M109" s="30">
        <f>M108</f>
        <v>9</v>
      </c>
      <c r="N109" s="79">
        <f>N108+0.01</f>
        <v>1.0600000000000003</v>
      </c>
      <c r="O109" s="81">
        <f>ROUND((O113-O108)/(N113-N108)*(N109-N108)+O108,2)</f>
        <v>4.1399999999999997</v>
      </c>
      <c r="P109" s="84"/>
      <c r="Q109" s="91">
        <f t="shared" si="10"/>
        <v>8</v>
      </c>
      <c r="R109" s="92">
        <f>R108+0.01</f>
        <v>1.0600000000000003</v>
      </c>
      <c r="S109" s="93">
        <f>ROUND((S113-S108)/(R113-R108)*(R109-R108)+S108,2)</f>
        <v>4.33</v>
      </c>
      <c r="T109" s="84"/>
      <c r="U109" s="91">
        <f t="shared" si="11"/>
        <v>7</v>
      </c>
      <c r="V109" s="92">
        <f>V108+0.01</f>
        <v>1.0600000000000003</v>
      </c>
      <c r="W109" s="93">
        <f>ROUND((W113-W108)/(V113-V108)*(V109-V108)+W108,2)</f>
        <v>4.54</v>
      </c>
      <c r="X109" s="84"/>
      <c r="Y109" s="30">
        <f>Y108</f>
        <v>6</v>
      </c>
      <c r="Z109" s="79">
        <f>Z108+0.01</f>
        <v>1.0600000000000003</v>
      </c>
      <c r="AA109" s="81">
        <f>ROUND((AA113-AA108)/(Z113-Z108)*(Z109-Z108)+AA108,2)</f>
        <v>4.7300000000000004</v>
      </c>
      <c r="AB109" s="1"/>
      <c r="AC109" s="30">
        <f>AC108</f>
        <v>5</v>
      </c>
      <c r="AD109" s="79">
        <f>AD108+0.01</f>
        <v>1.0600000000000003</v>
      </c>
      <c r="AE109" s="81">
        <f>ROUND((AE113-AE108)/(AD113-AD108)*(AD109-AD108)+AE108,2)</f>
        <v>6.06</v>
      </c>
      <c r="AF109" s="1"/>
      <c r="AG109" s="30">
        <f t="shared" si="12"/>
        <v>4</v>
      </c>
      <c r="AH109" s="79">
        <f>AH108+0.01</f>
        <v>1.0600000000000003</v>
      </c>
      <c r="AI109" s="32" t="s">
        <v>45</v>
      </c>
      <c r="AJ109" s="1"/>
      <c r="AK109" s="30">
        <f t="shared" si="6"/>
        <v>3</v>
      </c>
      <c r="AL109" s="79">
        <f>AL108+0.01</f>
        <v>1.0600000000000003</v>
      </c>
      <c r="AM109" s="32" t="s">
        <v>45</v>
      </c>
    </row>
    <row r="110" spans="1:39">
      <c r="A110" s="30">
        <f t="shared" si="7"/>
        <v>12</v>
      </c>
      <c r="B110" s="79">
        <f>B109+0.01</f>
        <v>1.0700000000000003</v>
      </c>
      <c r="C110" s="81">
        <f>ROUND((C113-C108)/(B113-B108)*(B110-B108)+C108,2)</f>
        <v>3.76</v>
      </c>
      <c r="D110" s="84"/>
      <c r="E110" s="91">
        <f t="shared" si="8"/>
        <v>11</v>
      </c>
      <c r="F110" s="92">
        <f>F109+0.01</f>
        <v>1.0700000000000003</v>
      </c>
      <c r="G110" s="93">
        <f>ROUND((G113-G108)/(F113-F108)*(F110-F108)+G108,2)</f>
        <v>3.89</v>
      </c>
      <c r="H110" s="84"/>
      <c r="I110" s="91">
        <f t="shared" si="9"/>
        <v>10</v>
      </c>
      <c r="J110" s="92">
        <f>J109+0.01</f>
        <v>1.0700000000000003</v>
      </c>
      <c r="K110" s="93">
        <f>ROUND((K113-K108)/(J113-J108)*(J110-J108)+K108,2)</f>
        <v>4.03</v>
      </c>
      <c r="L110" s="1"/>
      <c r="M110" s="30">
        <f>M109</f>
        <v>9</v>
      </c>
      <c r="N110" s="79">
        <f>N109+0.01</f>
        <v>1.0700000000000003</v>
      </c>
      <c r="O110" s="81">
        <f>ROUND((O113-O108)/(N113-N108)*(N110-N108)+O108,2)</f>
        <v>4.16</v>
      </c>
      <c r="P110" s="84"/>
      <c r="Q110" s="91">
        <f t="shared" si="10"/>
        <v>8</v>
      </c>
      <c r="R110" s="92">
        <f>R109+0.01</f>
        <v>1.0700000000000003</v>
      </c>
      <c r="S110" s="93">
        <f>ROUND((S113-S108)/(R113-R108)*(R110-R108)+S108,2)</f>
        <v>4.3600000000000003</v>
      </c>
      <c r="T110" s="84"/>
      <c r="U110" s="91">
        <f t="shared" si="11"/>
        <v>7</v>
      </c>
      <c r="V110" s="92">
        <f>V109+0.01</f>
        <v>1.0700000000000003</v>
      </c>
      <c r="W110" s="93">
        <f>ROUND((W113-W108)/(V113-V108)*(V110-V108)+W108,2)</f>
        <v>4.5599999999999996</v>
      </c>
      <c r="X110" s="84"/>
      <c r="Y110" s="30">
        <f>Y109</f>
        <v>6</v>
      </c>
      <c r="Z110" s="79">
        <f>Z109+0.01</f>
        <v>1.0700000000000003</v>
      </c>
      <c r="AA110" s="81">
        <f>ROUND((AA113-AA108)/(Z113-Z108)*(Z110-Z108)+AA108,2)</f>
        <v>4.76</v>
      </c>
      <c r="AB110" s="1"/>
      <c r="AC110" s="30">
        <f>AC109</f>
        <v>5</v>
      </c>
      <c r="AD110" s="79">
        <f>AD109+0.01</f>
        <v>1.0700000000000003</v>
      </c>
      <c r="AE110" s="81">
        <f>ROUND((AE113-AE108)/(AD113-AD108)*(AD110-AD108)+AE108,2)</f>
        <v>6.09</v>
      </c>
      <c r="AF110" s="1"/>
      <c r="AG110" s="30">
        <f t="shared" si="12"/>
        <v>4</v>
      </c>
      <c r="AH110" s="79">
        <f>AH109+0.01</f>
        <v>1.0700000000000003</v>
      </c>
      <c r="AI110" s="32" t="s">
        <v>45</v>
      </c>
      <c r="AJ110" s="1"/>
      <c r="AK110" s="30">
        <f t="shared" si="6"/>
        <v>3</v>
      </c>
      <c r="AL110" s="79">
        <f>AL109+0.01</f>
        <v>1.0700000000000003</v>
      </c>
      <c r="AM110" s="32" t="s">
        <v>45</v>
      </c>
    </row>
    <row r="111" spans="1:39">
      <c r="A111" s="30">
        <f t="shared" si="7"/>
        <v>12</v>
      </c>
      <c r="B111" s="79">
        <f>B110+0.01</f>
        <v>1.0800000000000003</v>
      </c>
      <c r="C111" s="81">
        <f>ROUND((C113-C108)/(B113-B108)*(B111-B108)+C108,2)</f>
        <v>3.79</v>
      </c>
      <c r="D111" s="84"/>
      <c r="E111" s="91">
        <f t="shared" si="8"/>
        <v>11</v>
      </c>
      <c r="F111" s="92">
        <f>F110+0.01</f>
        <v>1.0800000000000003</v>
      </c>
      <c r="G111" s="93">
        <f>ROUND((G113-G108)/(F113-F108)*(F111-F108)+G108,2)</f>
        <v>3.92</v>
      </c>
      <c r="H111" s="84"/>
      <c r="I111" s="91">
        <f t="shared" si="9"/>
        <v>10</v>
      </c>
      <c r="J111" s="92">
        <f>J110+0.01</f>
        <v>1.0800000000000003</v>
      </c>
      <c r="K111" s="93">
        <f>ROUND((K113-K108)/(J113-J108)*(J111-J108)+K108,2)</f>
        <v>4.05</v>
      </c>
      <c r="L111" s="1"/>
      <c r="M111" s="30">
        <f>M110</f>
        <v>9</v>
      </c>
      <c r="N111" s="79">
        <f>N110+0.01</f>
        <v>1.0800000000000003</v>
      </c>
      <c r="O111" s="81">
        <f>ROUND((O113-O108)/(N113-N108)*(N111-N108)+O108,2)</f>
        <v>4.18</v>
      </c>
      <c r="P111" s="84"/>
      <c r="Q111" s="91">
        <f t="shared" si="10"/>
        <v>8</v>
      </c>
      <c r="R111" s="92">
        <f>R110+0.01</f>
        <v>1.0800000000000003</v>
      </c>
      <c r="S111" s="93">
        <f>ROUND((S113-S108)/(R113-R108)*(R111-R108)+S108,2)</f>
        <v>4.38</v>
      </c>
      <c r="T111" s="84"/>
      <c r="U111" s="91">
        <f t="shared" si="11"/>
        <v>7</v>
      </c>
      <c r="V111" s="92">
        <f>V110+0.01</f>
        <v>1.0800000000000003</v>
      </c>
      <c r="W111" s="93">
        <f>ROUND((W113-W108)/(V113-V108)*(V111-V108)+W108,2)</f>
        <v>4.59</v>
      </c>
      <c r="X111" s="84"/>
      <c r="Y111" s="30">
        <f>Y110</f>
        <v>6</v>
      </c>
      <c r="Z111" s="79">
        <f>Z110+0.01</f>
        <v>1.0800000000000003</v>
      </c>
      <c r="AA111" s="81">
        <f>ROUND((AA113-AA108)/(Z113-Z108)*(Z111-Z108)+AA108,2)</f>
        <v>4.79</v>
      </c>
      <c r="AB111" s="1"/>
      <c r="AC111" s="30">
        <f>AC110</f>
        <v>5</v>
      </c>
      <c r="AD111" s="79">
        <f>AD110+0.01</f>
        <v>1.0800000000000003</v>
      </c>
      <c r="AE111" s="81">
        <f>ROUND((AE113-AE108)/(AD113-AD108)*(AD111-AD108)+AE108,2)</f>
        <v>6.13</v>
      </c>
      <c r="AF111" s="1"/>
      <c r="AG111" s="30">
        <f t="shared" si="12"/>
        <v>4</v>
      </c>
      <c r="AH111" s="79">
        <f>AH110+0.01</f>
        <v>1.0800000000000003</v>
      </c>
      <c r="AI111" s="32" t="s">
        <v>45</v>
      </c>
      <c r="AJ111" s="1"/>
      <c r="AK111" s="30">
        <f t="shared" si="6"/>
        <v>3</v>
      </c>
      <c r="AL111" s="79">
        <f>AL110+0.01</f>
        <v>1.0800000000000003</v>
      </c>
      <c r="AM111" s="32" t="s">
        <v>45</v>
      </c>
    </row>
    <row r="112" spans="1:39">
      <c r="A112" s="30">
        <f t="shared" si="7"/>
        <v>12</v>
      </c>
      <c r="B112" s="79">
        <f>B111+0.01</f>
        <v>1.0900000000000003</v>
      </c>
      <c r="C112" s="81">
        <f>ROUND((C113-C108)/(B113-B108)*(B112-B108)+C108,2)</f>
        <v>3.82</v>
      </c>
      <c r="D112" s="84"/>
      <c r="E112" s="91">
        <f t="shared" si="8"/>
        <v>11</v>
      </c>
      <c r="F112" s="92">
        <f>F111+0.01</f>
        <v>1.0900000000000003</v>
      </c>
      <c r="G112" s="93">
        <f>ROUND((G113-G108)/(F113-F108)*(F112-F108)+G108,2)</f>
        <v>3.94</v>
      </c>
      <c r="H112" s="84"/>
      <c r="I112" s="91">
        <f t="shared" si="9"/>
        <v>10</v>
      </c>
      <c r="J112" s="92">
        <f>J111+0.01</f>
        <v>1.0900000000000003</v>
      </c>
      <c r="K112" s="93">
        <f>ROUND((K113-K108)/(J113-J108)*(J112-J108)+K108,2)</f>
        <v>4.08</v>
      </c>
      <c r="L112" s="1"/>
      <c r="M112" s="30">
        <f>M111</f>
        <v>9</v>
      </c>
      <c r="N112" s="79">
        <f>N111+0.01</f>
        <v>1.0900000000000003</v>
      </c>
      <c r="O112" s="81">
        <f>ROUND((O113-O108)/(N113-N108)*(N112-N108)+O108,2)</f>
        <v>4.2</v>
      </c>
      <c r="P112" s="84"/>
      <c r="Q112" s="91">
        <f t="shared" si="10"/>
        <v>8</v>
      </c>
      <c r="R112" s="92">
        <f>R111+0.01</f>
        <v>1.0900000000000003</v>
      </c>
      <c r="S112" s="93">
        <f>ROUND((S113-S108)/(R113-R108)*(R112-R108)+S108,2)</f>
        <v>4.41</v>
      </c>
      <c r="T112" s="84"/>
      <c r="U112" s="91">
        <f t="shared" si="11"/>
        <v>7</v>
      </c>
      <c r="V112" s="92">
        <f>V111+0.01</f>
        <v>1.0900000000000003</v>
      </c>
      <c r="W112" s="93">
        <f>ROUND((W113-W108)/(V113-V108)*(V112-V108)+W108,2)</f>
        <v>4.6100000000000003</v>
      </c>
      <c r="X112" s="84"/>
      <c r="Y112" s="30">
        <f>Y111</f>
        <v>6</v>
      </c>
      <c r="Z112" s="79">
        <f>Z111+0.01</f>
        <v>1.0900000000000003</v>
      </c>
      <c r="AA112" s="81">
        <f>ROUND((AA113-AA108)/(Z113-Z108)*(Z112-Z108)+AA108,2)</f>
        <v>4.82</v>
      </c>
      <c r="AB112" s="1"/>
      <c r="AC112" s="30">
        <f>AC111</f>
        <v>5</v>
      </c>
      <c r="AD112" s="79">
        <f>AD111+0.01</f>
        <v>1.0900000000000003</v>
      </c>
      <c r="AE112" s="81">
        <f>ROUND((AE113-AE108)/(AD113-AD108)*(AD112-AD108)+AE108,2)</f>
        <v>6.16</v>
      </c>
      <c r="AF112" s="1"/>
      <c r="AG112" s="30">
        <f t="shared" si="12"/>
        <v>4</v>
      </c>
      <c r="AH112" s="79">
        <f>AH111+0.01</f>
        <v>1.0900000000000003</v>
      </c>
      <c r="AI112" s="32" t="s">
        <v>45</v>
      </c>
      <c r="AJ112" s="1"/>
      <c r="AK112" s="30">
        <f t="shared" si="6"/>
        <v>3</v>
      </c>
      <c r="AL112" s="79">
        <f>AL111+0.01</f>
        <v>1.0900000000000003</v>
      </c>
      <c r="AM112" s="32" t="s">
        <v>45</v>
      </c>
    </row>
    <row r="113" spans="1:39">
      <c r="A113" s="30">
        <f t="shared" si="7"/>
        <v>12</v>
      </c>
      <c r="B113" s="31">
        <f>B108+50/1000</f>
        <v>1.1000000000000003</v>
      </c>
      <c r="C113" s="32">
        <v>3.85</v>
      </c>
      <c r="D113" s="1"/>
      <c r="E113" s="91">
        <f t="shared" si="8"/>
        <v>11</v>
      </c>
      <c r="F113" s="89">
        <f>F108+50/1000</f>
        <v>1.1000000000000003</v>
      </c>
      <c r="G113" s="94">
        <f>ROUND(($O113-$C113)/($A113-$M113)*($A113-E113)+$C113,2)</f>
        <v>3.97</v>
      </c>
      <c r="H113" s="1"/>
      <c r="I113" s="91">
        <f t="shared" si="9"/>
        <v>10</v>
      </c>
      <c r="J113" s="89">
        <f>J108+50/1000</f>
        <v>1.1000000000000003</v>
      </c>
      <c r="K113" s="94">
        <f>ROUND(($O113-$C113)/($A113-$M113)*($A113-I113)+$C113,2)</f>
        <v>4.0999999999999996</v>
      </c>
      <c r="L113" s="1"/>
      <c r="M113" s="30">
        <f>M108</f>
        <v>9</v>
      </c>
      <c r="N113" s="31">
        <f>N108+50/1000</f>
        <v>1.1000000000000003</v>
      </c>
      <c r="O113" s="32">
        <v>4.22</v>
      </c>
      <c r="P113" s="1"/>
      <c r="Q113" s="91">
        <f t="shared" si="10"/>
        <v>8</v>
      </c>
      <c r="R113" s="89">
        <f>R108+50/1000</f>
        <v>1.1000000000000003</v>
      </c>
      <c r="S113" s="94">
        <f>ROUND(($AA113-$O113)/($M113-$Y113)*($M113-Q113)+$O113,2)</f>
        <v>4.43</v>
      </c>
      <c r="T113" s="1"/>
      <c r="U113" s="91">
        <f t="shared" si="11"/>
        <v>7</v>
      </c>
      <c r="V113" s="89">
        <f>V108+50/1000</f>
        <v>1.1000000000000003</v>
      </c>
      <c r="W113" s="94">
        <f>ROUND(($AA113-$O113)/($M113-$Y113)*($M113-U113)+$O113,2)</f>
        <v>4.6399999999999997</v>
      </c>
      <c r="X113" s="1"/>
      <c r="Y113" s="30">
        <f>Y108</f>
        <v>6</v>
      </c>
      <c r="Z113" s="31">
        <f>Z108+50/1000</f>
        <v>1.1000000000000003</v>
      </c>
      <c r="AA113" s="33">
        <v>4.8499999999999996</v>
      </c>
      <c r="AB113" s="1"/>
      <c r="AC113" s="30">
        <f>AC108</f>
        <v>5</v>
      </c>
      <c r="AD113" s="31">
        <f>AD108+50/1000</f>
        <v>1.1000000000000003</v>
      </c>
      <c r="AE113" s="32">
        <v>6.19</v>
      </c>
      <c r="AF113" s="1"/>
      <c r="AG113" s="30">
        <f t="shared" si="12"/>
        <v>4</v>
      </c>
      <c r="AH113" s="31">
        <f>AH108+50/1000</f>
        <v>1.1000000000000003</v>
      </c>
      <c r="AI113" s="32" t="s">
        <v>45</v>
      </c>
      <c r="AJ113" s="1"/>
      <c r="AK113" s="30">
        <f t="shared" si="6"/>
        <v>3</v>
      </c>
      <c r="AL113" s="31">
        <f>AL108+50/1000</f>
        <v>1.1000000000000003</v>
      </c>
      <c r="AM113" s="32" t="s">
        <v>45</v>
      </c>
    </row>
    <row r="114" spans="1:39">
      <c r="A114" s="30">
        <f t="shared" si="7"/>
        <v>12</v>
      </c>
      <c r="B114" s="79">
        <f>B113+0.01</f>
        <v>1.1100000000000003</v>
      </c>
      <c r="C114" s="81">
        <f>ROUND((C118-C113)/(B118-B113)*(B114-B113)+C113,2)</f>
        <v>3.88</v>
      </c>
      <c r="D114" s="84"/>
      <c r="E114" s="91">
        <f t="shared" si="8"/>
        <v>11</v>
      </c>
      <c r="F114" s="92">
        <f>F113+0.01</f>
        <v>1.1100000000000003</v>
      </c>
      <c r="G114" s="93">
        <f>ROUND((G118-G113)/(F118-F113)*(F114-F113)+G113,2)</f>
        <v>4</v>
      </c>
      <c r="H114" s="84"/>
      <c r="I114" s="91">
        <f t="shared" si="9"/>
        <v>10</v>
      </c>
      <c r="J114" s="92">
        <f>J113+0.01</f>
        <v>1.1100000000000003</v>
      </c>
      <c r="K114" s="93">
        <f>ROUND((K118-K113)/(J118-J113)*(J114-J113)+K113,2)</f>
        <v>4.13</v>
      </c>
      <c r="L114" s="1"/>
      <c r="M114" s="30">
        <f>M113</f>
        <v>9</v>
      </c>
      <c r="N114" s="79">
        <f>N113+0.01</f>
        <v>1.1100000000000003</v>
      </c>
      <c r="O114" s="81">
        <f>ROUND((O118-O113)/(N118-N113)*(N114-N113)+O113,2)</f>
        <v>4.25</v>
      </c>
      <c r="P114" s="84"/>
      <c r="Q114" s="91">
        <f t="shared" si="10"/>
        <v>8</v>
      </c>
      <c r="R114" s="92">
        <f>R113+0.01</f>
        <v>1.1100000000000003</v>
      </c>
      <c r="S114" s="93">
        <f>ROUND((S118-S113)/(R118-R113)*(R114-R113)+S113,2)</f>
        <v>4.46</v>
      </c>
      <c r="T114" s="84"/>
      <c r="U114" s="91">
        <f t="shared" si="11"/>
        <v>7</v>
      </c>
      <c r="V114" s="92">
        <f>V113+0.01</f>
        <v>1.1100000000000003</v>
      </c>
      <c r="W114" s="93">
        <f>ROUND((W118-W113)/(V118-V113)*(V114-V113)+W113,2)</f>
        <v>4.67</v>
      </c>
      <c r="X114" s="84"/>
      <c r="Y114" s="30">
        <f>Y113</f>
        <v>6</v>
      </c>
      <c r="Z114" s="79">
        <f>Z113+0.01</f>
        <v>1.1100000000000003</v>
      </c>
      <c r="AA114" s="81">
        <f>ROUND((AA118-AA113)/(Z118-Z113)*(Z114-Z113)+AA113,2)</f>
        <v>4.88</v>
      </c>
      <c r="AB114" s="1"/>
      <c r="AC114" s="30">
        <f>AC113</f>
        <v>5</v>
      </c>
      <c r="AD114" s="79">
        <f>AD113+0.01</f>
        <v>1.1100000000000003</v>
      </c>
      <c r="AE114" s="81">
        <f>ROUND((AE118-AE113)/(AD118-AD113)*(AD114-AD113)+AE113,2)</f>
        <v>6.23</v>
      </c>
      <c r="AF114" s="1"/>
      <c r="AG114" s="30">
        <f t="shared" si="12"/>
        <v>4</v>
      </c>
      <c r="AH114" s="79">
        <f>AH113+0.01</f>
        <v>1.1100000000000003</v>
      </c>
      <c r="AI114" s="32" t="s">
        <v>45</v>
      </c>
      <c r="AJ114" s="1"/>
      <c r="AK114" s="30">
        <f t="shared" si="6"/>
        <v>3</v>
      </c>
      <c r="AL114" s="79">
        <f>AL113+0.01</f>
        <v>1.1100000000000003</v>
      </c>
      <c r="AM114" s="32" t="s">
        <v>45</v>
      </c>
    </row>
    <row r="115" spans="1:39">
      <c r="A115" s="30">
        <f t="shared" si="7"/>
        <v>12</v>
      </c>
      <c r="B115" s="79">
        <f>B114+0.01</f>
        <v>1.1200000000000003</v>
      </c>
      <c r="C115" s="81">
        <f>ROUND((C118-C113)/(B118-B113)*(B115-B113)+C113,2)</f>
        <v>3.91</v>
      </c>
      <c r="D115" s="84"/>
      <c r="E115" s="91">
        <f t="shared" si="8"/>
        <v>11</v>
      </c>
      <c r="F115" s="92">
        <f>F114+0.01</f>
        <v>1.1200000000000003</v>
      </c>
      <c r="G115" s="93">
        <f>ROUND((G118-G113)/(F118-F113)*(F115-F113)+G113,2)</f>
        <v>4.03</v>
      </c>
      <c r="H115" s="84"/>
      <c r="I115" s="91">
        <f t="shared" si="9"/>
        <v>10</v>
      </c>
      <c r="J115" s="92">
        <f>J114+0.01</f>
        <v>1.1200000000000003</v>
      </c>
      <c r="K115" s="93">
        <f>ROUND((K118-K113)/(J118-J113)*(J115-J113)+K113,2)</f>
        <v>4.16</v>
      </c>
      <c r="L115" s="1"/>
      <c r="M115" s="30">
        <f>M114</f>
        <v>9</v>
      </c>
      <c r="N115" s="79">
        <f>N114+0.01</f>
        <v>1.1200000000000003</v>
      </c>
      <c r="O115" s="81">
        <f>ROUND((O118-O113)/(N118-N113)*(N115-N113)+O113,2)</f>
        <v>4.28</v>
      </c>
      <c r="P115" s="84"/>
      <c r="Q115" s="91">
        <f t="shared" si="10"/>
        <v>8</v>
      </c>
      <c r="R115" s="92">
        <f>R114+0.01</f>
        <v>1.1200000000000003</v>
      </c>
      <c r="S115" s="93">
        <f>ROUND((S118-S113)/(R118-R113)*(R115-R113)+S113,2)</f>
        <v>4.49</v>
      </c>
      <c r="T115" s="84"/>
      <c r="U115" s="91">
        <f t="shared" si="11"/>
        <v>7</v>
      </c>
      <c r="V115" s="92">
        <f>V114+0.01</f>
        <v>1.1200000000000003</v>
      </c>
      <c r="W115" s="93">
        <f>ROUND((W118-W113)/(V118-V113)*(V115-V113)+W113,2)</f>
        <v>4.7</v>
      </c>
      <c r="X115" s="84"/>
      <c r="Y115" s="30">
        <f>Y114</f>
        <v>6</v>
      </c>
      <c r="Z115" s="79">
        <f>Z114+0.01</f>
        <v>1.1200000000000003</v>
      </c>
      <c r="AA115" s="81">
        <f>ROUND((AA118-AA113)/(Z118-Z113)*(Z115-Z113)+AA113,2)</f>
        <v>4.91</v>
      </c>
      <c r="AB115" s="1"/>
      <c r="AC115" s="30">
        <f>AC114</f>
        <v>5</v>
      </c>
      <c r="AD115" s="79">
        <f>AD114+0.01</f>
        <v>1.1200000000000003</v>
      </c>
      <c r="AE115" s="81">
        <f>ROUND((AE118-AE113)/(AD118-AD113)*(AD115-AD113)+AE113,2)</f>
        <v>6.27</v>
      </c>
      <c r="AF115" s="1"/>
      <c r="AG115" s="30">
        <f t="shared" si="12"/>
        <v>4</v>
      </c>
      <c r="AH115" s="79">
        <f>AH114+0.01</f>
        <v>1.1200000000000003</v>
      </c>
      <c r="AI115" s="32" t="s">
        <v>45</v>
      </c>
      <c r="AJ115" s="1"/>
      <c r="AK115" s="30">
        <f t="shared" si="6"/>
        <v>3</v>
      </c>
      <c r="AL115" s="79">
        <f>AL114+0.01</f>
        <v>1.1200000000000003</v>
      </c>
      <c r="AM115" s="32" t="s">
        <v>45</v>
      </c>
    </row>
    <row r="116" spans="1:39">
      <c r="A116" s="30">
        <f t="shared" si="7"/>
        <v>12</v>
      </c>
      <c r="B116" s="79">
        <f>B115+0.01</f>
        <v>1.1300000000000003</v>
      </c>
      <c r="C116" s="81">
        <f>ROUND((C118-C113)/(B118-B113)*(B116-B113)+C113,2)</f>
        <v>3.94</v>
      </c>
      <c r="D116" s="84"/>
      <c r="E116" s="91">
        <f t="shared" si="8"/>
        <v>11</v>
      </c>
      <c r="F116" s="92">
        <f>F115+0.01</f>
        <v>1.1300000000000003</v>
      </c>
      <c r="G116" s="93">
        <f>ROUND((G118-G113)/(F118-F113)*(F116-F113)+G113,2)</f>
        <v>4.07</v>
      </c>
      <c r="H116" s="84"/>
      <c r="I116" s="91">
        <f t="shared" si="9"/>
        <v>10</v>
      </c>
      <c r="J116" s="92">
        <f>J115+0.01</f>
        <v>1.1300000000000003</v>
      </c>
      <c r="K116" s="93">
        <f>ROUND((K118-K113)/(J118-J113)*(J116-J113)+K113,2)</f>
        <v>4.1900000000000004</v>
      </c>
      <c r="L116" s="1"/>
      <c r="M116" s="30">
        <f>M115</f>
        <v>9</v>
      </c>
      <c r="N116" s="79">
        <f>N115+0.01</f>
        <v>1.1300000000000003</v>
      </c>
      <c r="O116" s="81">
        <f>ROUND((O118-O113)/(N118-N113)*(N116-N113)+O113,2)</f>
        <v>4.32</v>
      </c>
      <c r="P116" s="84"/>
      <c r="Q116" s="91">
        <f t="shared" si="10"/>
        <v>8</v>
      </c>
      <c r="R116" s="92">
        <f>R115+0.01</f>
        <v>1.1300000000000003</v>
      </c>
      <c r="S116" s="93">
        <f>ROUND((S118-S113)/(R118-R113)*(R116-R113)+S113,2)</f>
        <v>4.53</v>
      </c>
      <c r="T116" s="84"/>
      <c r="U116" s="91">
        <f t="shared" si="11"/>
        <v>7</v>
      </c>
      <c r="V116" s="92">
        <f>V115+0.01</f>
        <v>1.1300000000000003</v>
      </c>
      <c r="W116" s="93">
        <f>ROUND((W118-W113)/(V118-V113)*(V116-V113)+W113,2)</f>
        <v>4.7300000000000004</v>
      </c>
      <c r="X116" s="84"/>
      <c r="Y116" s="30">
        <f>Y115</f>
        <v>6</v>
      </c>
      <c r="Z116" s="79">
        <f>Z115+0.01</f>
        <v>1.1300000000000003</v>
      </c>
      <c r="AA116" s="81">
        <f>ROUND((AA118-AA113)/(Z118-Z113)*(Z116-Z113)+AA113,2)</f>
        <v>4.9400000000000004</v>
      </c>
      <c r="AB116" s="1"/>
      <c r="AC116" s="30">
        <f>AC115</f>
        <v>5</v>
      </c>
      <c r="AD116" s="79">
        <f>AD115+0.01</f>
        <v>1.1300000000000003</v>
      </c>
      <c r="AE116" s="81">
        <f>ROUND((AE118-AE113)/(AD118-AD113)*(AD116-AD113)+AE113,2)</f>
        <v>6.32</v>
      </c>
      <c r="AF116" s="1"/>
      <c r="AG116" s="30">
        <f t="shared" si="12"/>
        <v>4</v>
      </c>
      <c r="AH116" s="79">
        <f>AH115+0.01</f>
        <v>1.1300000000000003</v>
      </c>
      <c r="AI116" s="32" t="s">
        <v>45</v>
      </c>
      <c r="AJ116" s="1"/>
      <c r="AK116" s="30">
        <f t="shared" si="6"/>
        <v>3</v>
      </c>
      <c r="AL116" s="79">
        <f>AL115+0.01</f>
        <v>1.1300000000000003</v>
      </c>
      <c r="AM116" s="32" t="s">
        <v>45</v>
      </c>
    </row>
    <row r="117" spans="1:39">
      <c r="A117" s="30">
        <f t="shared" si="7"/>
        <v>12</v>
      </c>
      <c r="B117" s="79">
        <f>B116+0.01</f>
        <v>1.1400000000000003</v>
      </c>
      <c r="C117" s="81">
        <f>ROUND((C118-C113)/(B118-B113)*(B117-B113)+C113,2)</f>
        <v>3.97</v>
      </c>
      <c r="D117" s="84"/>
      <c r="E117" s="91">
        <f t="shared" si="8"/>
        <v>11</v>
      </c>
      <c r="F117" s="92">
        <f>F116+0.01</f>
        <v>1.1400000000000003</v>
      </c>
      <c r="G117" s="93">
        <f>ROUND((G118-G113)/(F118-F113)*(F117-F113)+G113,2)</f>
        <v>4.0999999999999996</v>
      </c>
      <c r="H117" s="84"/>
      <c r="I117" s="91">
        <f t="shared" si="9"/>
        <v>10</v>
      </c>
      <c r="J117" s="92">
        <f>J116+0.01</f>
        <v>1.1400000000000003</v>
      </c>
      <c r="K117" s="93">
        <f>ROUND((K118-K113)/(J118-J113)*(J117-J113)+K113,2)</f>
        <v>4.22</v>
      </c>
      <c r="L117" s="1"/>
      <c r="M117" s="30">
        <f>M116</f>
        <v>9</v>
      </c>
      <c r="N117" s="79">
        <f>N116+0.01</f>
        <v>1.1400000000000003</v>
      </c>
      <c r="O117" s="81">
        <f>ROUND((O118-O113)/(N118-N113)*(N117-N113)+O113,2)</f>
        <v>4.3499999999999996</v>
      </c>
      <c r="P117" s="84"/>
      <c r="Q117" s="91">
        <f t="shared" si="10"/>
        <v>8</v>
      </c>
      <c r="R117" s="92">
        <f>R116+0.01</f>
        <v>1.1400000000000003</v>
      </c>
      <c r="S117" s="93">
        <f>ROUND((S118-S113)/(R118-R113)*(R117-R113)+S113,2)</f>
        <v>4.5599999999999996</v>
      </c>
      <c r="T117" s="84"/>
      <c r="U117" s="91">
        <f t="shared" si="11"/>
        <v>7</v>
      </c>
      <c r="V117" s="92">
        <f>V116+0.01</f>
        <v>1.1400000000000003</v>
      </c>
      <c r="W117" s="93">
        <f>ROUND((W118-W113)/(V118-V113)*(V117-V113)+W113,2)</f>
        <v>4.76</v>
      </c>
      <c r="X117" s="84"/>
      <c r="Y117" s="30">
        <f>Y116</f>
        <v>6</v>
      </c>
      <c r="Z117" s="79">
        <f>Z116+0.01</f>
        <v>1.1400000000000003</v>
      </c>
      <c r="AA117" s="81">
        <f>ROUND((AA118-AA113)/(Z118-Z113)*(Z117-Z113)+AA113,2)</f>
        <v>4.97</v>
      </c>
      <c r="AB117" s="1"/>
      <c r="AC117" s="30">
        <f>AC116</f>
        <v>5</v>
      </c>
      <c r="AD117" s="79">
        <f>AD116+0.01</f>
        <v>1.1400000000000003</v>
      </c>
      <c r="AE117" s="81">
        <f>ROUND((AE118-AE113)/(AD118-AD113)*(AD117-AD113)+AE113,2)</f>
        <v>6.36</v>
      </c>
      <c r="AF117" s="1"/>
      <c r="AG117" s="30">
        <f t="shared" si="12"/>
        <v>4</v>
      </c>
      <c r="AH117" s="79">
        <f>AH116+0.01</f>
        <v>1.1400000000000003</v>
      </c>
      <c r="AI117" s="32" t="s">
        <v>45</v>
      </c>
      <c r="AJ117" s="1"/>
      <c r="AK117" s="30">
        <f t="shared" si="6"/>
        <v>3</v>
      </c>
      <c r="AL117" s="79">
        <f>AL116+0.01</f>
        <v>1.1400000000000003</v>
      </c>
      <c r="AM117" s="32" t="s">
        <v>45</v>
      </c>
    </row>
    <row r="118" spans="1:39">
      <c r="A118" s="30">
        <f t="shared" si="7"/>
        <v>12</v>
      </c>
      <c r="B118" s="31">
        <f>B113+50/1000</f>
        <v>1.1500000000000004</v>
      </c>
      <c r="C118" s="32">
        <v>4</v>
      </c>
      <c r="D118" s="1"/>
      <c r="E118" s="91">
        <f t="shared" si="8"/>
        <v>11</v>
      </c>
      <c r="F118" s="89">
        <f>F113+50/1000</f>
        <v>1.1500000000000004</v>
      </c>
      <c r="G118" s="94">
        <f>ROUND(($O118-$C118)/($A118-$M118)*($A118-E118)+$C118,2)</f>
        <v>4.13</v>
      </c>
      <c r="H118" s="1"/>
      <c r="I118" s="91">
        <f t="shared" si="9"/>
        <v>10</v>
      </c>
      <c r="J118" s="89">
        <f>J113+50/1000</f>
        <v>1.1500000000000004</v>
      </c>
      <c r="K118" s="94">
        <f>ROUND(($O118-$C118)/($A118-$M118)*($A118-I118)+$C118,2)</f>
        <v>4.25</v>
      </c>
      <c r="L118" s="1"/>
      <c r="M118" s="30">
        <f>M113</f>
        <v>9</v>
      </c>
      <c r="N118" s="31">
        <f>N113+50/1000</f>
        <v>1.1500000000000004</v>
      </c>
      <c r="O118" s="32">
        <v>4.38</v>
      </c>
      <c r="P118" s="1"/>
      <c r="Q118" s="91">
        <f t="shared" si="10"/>
        <v>8</v>
      </c>
      <c r="R118" s="89">
        <f>R113+50/1000</f>
        <v>1.1500000000000004</v>
      </c>
      <c r="S118" s="94">
        <f>ROUND(($AA118-$O118)/($M118-$Y118)*($M118-Q118)+$O118,2)</f>
        <v>4.59</v>
      </c>
      <c r="T118" s="1"/>
      <c r="U118" s="91">
        <f t="shared" si="11"/>
        <v>7</v>
      </c>
      <c r="V118" s="89">
        <f>V113+50/1000</f>
        <v>1.1500000000000004</v>
      </c>
      <c r="W118" s="94">
        <f>ROUND(($AA118-$O118)/($M118-$Y118)*($M118-U118)+$O118,2)</f>
        <v>4.79</v>
      </c>
      <c r="X118" s="1"/>
      <c r="Y118" s="30">
        <f>Y113</f>
        <v>6</v>
      </c>
      <c r="Z118" s="31">
        <f>Z113+50/1000</f>
        <v>1.1500000000000004</v>
      </c>
      <c r="AA118" s="33">
        <v>5</v>
      </c>
      <c r="AB118" s="1"/>
      <c r="AC118" s="30">
        <f>AC113</f>
        <v>5</v>
      </c>
      <c r="AD118" s="31">
        <f>AD113+50/1000</f>
        <v>1.1500000000000004</v>
      </c>
      <c r="AE118" s="32">
        <v>6.4</v>
      </c>
      <c r="AF118" s="1"/>
      <c r="AG118" s="30">
        <f t="shared" si="12"/>
        <v>4</v>
      </c>
      <c r="AH118" s="31">
        <f>AH113+50/1000</f>
        <v>1.1500000000000004</v>
      </c>
      <c r="AI118" s="32" t="s">
        <v>45</v>
      </c>
      <c r="AJ118" s="1"/>
      <c r="AK118" s="30">
        <f t="shared" si="6"/>
        <v>3</v>
      </c>
      <c r="AL118" s="31">
        <f>AL113+50/1000</f>
        <v>1.1500000000000004</v>
      </c>
      <c r="AM118" s="32" t="s">
        <v>45</v>
      </c>
    </row>
    <row r="119" spans="1:39">
      <c r="A119" s="30">
        <f t="shared" si="7"/>
        <v>12</v>
      </c>
      <c r="B119" s="79">
        <f>B118+0.01</f>
        <v>1.1600000000000004</v>
      </c>
      <c r="C119" s="81">
        <f>ROUND((C123-C118)/(B123-B118)*(B119-B118)+C118,2)</f>
        <v>4.0199999999999996</v>
      </c>
      <c r="D119" s="84"/>
      <c r="E119" s="91">
        <f t="shared" si="8"/>
        <v>11</v>
      </c>
      <c r="F119" s="92">
        <f>F118+0.01</f>
        <v>1.1600000000000004</v>
      </c>
      <c r="G119" s="93">
        <f>ROUND((G123-G118)/(F123-F118)*(F119-F118)+G118,2)</f>
        <v>4.1500000000000004</v>
      </c>
      <c r="H119" s="84"/>
      <c r="I119" s="91">
        <f t="shared" si="9"/>
        <v>10</v>
      </c>
      <c r="J119" s="92">
        <f>J118+0.01</f>
        <v>1.1600000000000004</v>
      </c>
      <c r="K119" s="93">
        <f>ROUND((K123-K118)/(J123-J118)*(J119-J118)+K118,2)</f>
        <v>4.28</v>
      </c>
      <c r="L119" s="1"/>
      <c r="M119" s="30">
        <f>M118</f>
        <v>9</v>
      </c>
      <c r="N119" s="79">
        <f>N118+0.01</f>
        <v>1.1600000000000004</v>
      </c>
      <c r="O119" s="81">
        <f>ROUND((O123-O118)/(N123-N118)*(N119-N118)+O118,2)</f>
        <v>4.41</v>
      </c>
      <c r="P119" s="84"/>
      <c r="Q119" s="91">
        <f t="shared" si="10"/>
        <v>8</v>
      </c>
      <c r="R119" s="92">
        <f>R118+0.01</f>
        <v>1.1600000000000004</v>
      </c>
      <c r="S119" s="93">
        <f>ROUND((S123-S118)/(R123-R118)*(R119-R118)+S118,2)</f>
        <v>4.62</v>
      </c>
      <c r="T119" s="84"/>
      <c r="U119" s="91">
        <f t="shared" si="11"/>
        <v>7</v>
      </c>
      <c r="V119" s="92">
        <f>V118+0.01</f>
        <v>1.1600000000000004</v>
      </c>
      <c r="W119" s="93">
        <f>ROUND((W123-W118)/(V123-V118)*(V119-V118)+W118,2)</f>
        <v>4.82</v>
      </c>
      <c r="X119" s="84"/>
      <c r="Y119" s="30">
        <f>Y118</f>
        <v>6</v>
      </c>
      <c r="Z119" s="79">
        <f>Z118+0.01</f>
        <v>1.1600000000000004</v>
      </c>
      <c r="AA119" s="81">
        <f>ROUND((AA123-AA118)/(Z123-Z118)*(Z119-Z118)+AA118,2)</f>
        <v>5.03</v>
      </c>
      <c r="AB119" s="1"/>
      <c r="AC119" s="30">
        <f>AC118</f>
        <v>5</v>
      </c>
      <c r="AD119" s="79">
        <f>AD118+0.01</f>
        <v>1.1600000000000004</v>
      </c>
      <c r="AE119" s="81">
        <f>ROUND((AE123-AE118)/(AD123-AD118)*(AD119-AD118)+AE118,2)</f>
        <v>6.44</v>
      </c>
      <c r="AF119" s="1"/>
      <c r="AG119" s="30">
        <f t="shared" si="12"/>
        <v>4</v>
      </c>
      <c r="AH119" s="79">
        <f>AH118+0.01</f>
        <v>1.1600000000000004</v>
      </c>
      <c r="AI119" s="32" t="s">
        <v>45</v>
      </c>
      <c r="AJ119" s="1"/>
      <c r="AK119" s="30">
        <f t="shared" si="6"/>
        <v>3</v>
      </c>
      <c r="AL119" s="79">
        <f>AL118+0.01</f>
        <v>1.1600000000000004</v>
      </c>
      <c r="AM119" s="32" t="s">
        <v>45</v>
      </c>
    </row>
    <row r="120" spans="1:39">
      <c r="A120" s="30">
        <f t="shared" si="7"/>
        <v>12</v>
      </c>
      <c r="B120" s="79">
        <f>B119+0.01</f>
        <v>1.1700000000000004</v>
      </c>
      <c r="C120" s="81">
        <f>ROUND((C123-C118)/(B123-B118)*(B120-B118)+C118,2)</f>
        <v>4.04</v>
      </c>
      <c r="D120" s="84"/>
      <c r="E120" s="91">
        <f t="shared" si="8"/>
        <v>11</v>
      </c>
      <c r="F120" s="92">
        <f>F119+0.01</f>
        <v>1.1700000000000004</v>
      </c>
      <c r="G120" s="93">
        <f>ROUND((G123-G118)/(F123-F118)*(F120-F118)+G118,2)</f>
        <v>4.17</v>
      </c>
      <c r="H120" s="84"/>
      <c r="I120" s="91">
        <f t="shared" si="9"/>
        <v>10</v>
      </c>
      <c r="J120" s="92">
        <f>J119+0.01</f>
        <v>1.1700000000000004</v>
      </c>
      <c r="K120" s="93">
        <f>ROUND((K123-K118)/(J123-J118)*(J120-J118)+K118,2)</f>
        <v>4.3</v>
      </c>
      <c r="L120" s="1"/>
      <c r="M120" s="30">
        <f>M119</f>
        <v>9</v>
      </c>
      <c r="N120" s="79">
        <f>N119+0.01</f>
        <v>1.1700000000000004</v>
      </c>
      <c r="O120" s="81">
        <f>ROUND((O123-O118)/(N123-N118)*(N120-N118)+O118,2)</f>
        <v>4.4400000000000004</v>
      </c>
      <c r="P120" s="84"/>
      <c r="Q120" s="91">
        <f t="shared" si="10"/>
        <v>8</v>
      </c>
      <c r="R120" s="92">
        <f>R119+0.01</f>
        <v>1.1700000000000004</v>
      </c>
      <c r="S120" s="93">
        <f>ROUND((S123-S118)/(R123-R118)*(R120-R118)+S118,2)</f>
        <v>4.6500000000000004</v>
      </c>
      <c r="T120" s="84"/>
      <c r="U120" s="91">
        <f t="shared" si="11"/>
        <v>7</v>
      </c>
      <c r="V120" s="92">
        <f>V119+0.01</f>
        <v>1.1700000000000004</v>
      </c>
      <c r="W120" s="93">
        <f>ROUND((W123-W118)/(V123-V118)*(V120-V118)+W118,2)</f>
        <v>4.8499999999999996</v>
      </c>
      <c r="X120" s="84"/>
      <c r="Y120" s="30">
        <f>Y119</f>
        <v>6</v>
      </c>
      <c r="Z120" s="79">
        <f>Z119+0.01</f>
        <v>1.1700000000000004</v>
      </c>
      <c r="AA120" s="81">
        <f>ROUND((AA123-AA118)/(Z123-Z118)*(Z120-Z118)+AA118,2)</f>
        <v>5.07</v>
      </c>
      <c r="AB120" s="1"/>
      <c r="AC120" s="30">
        <f>AC119</f>
        <v>5</v>
      </c>
      <c r="AD120" s="79">
        <f>AD119+0.01</f>
        <v>1.1700000000000004</v>
      </c>
      <c r="AE120" s="81">
        <f>ROUND((AE123-AE118)/(AD123-AD118)*(AD120-AD118)+AE118,2)</f>
        <v>6.49</v>
      </c>
      <c r="AF120" s="1"/>
      <c r="AG120" s="30">
        <f t="shared" si="12"/>
        <v>4</v>
      </c>
      <c r="AH120" s="79">
        <f>AH119+0.01</f>
        <v>1.1700000000000004</v>
      </c>
      <c r="AI120" s="32" t="s">
        <v>45</v>
      </c>
      <c r="AJ120" s="1"/>
      <c r="AK120" s="30">
        <f t="shared" si="6"/>
        <v>3</v>
      </c>
      <c r="AL120" s="79">
        <f>AL119+0.01</f>
        <v>1.1700000000000004</v>
      </c>
      <c r="AM120" s="32" t="s">
        <v>45</v>
      </c>
    </row>
    <row r="121" spans="1:39">
      <c r="A121" s="30">
        <f t="shared" si="7"/>
        <v>12</v>
      </c>
      <c r="B121" s="79">
        <f>B120+0.01</f>
        <v>1.1800000000000004</v>
      </c>
      <c r="C121" s="81">
        <f>ROUND((C123-C118)/(B123-B118)*(B121-B118)+C118,2)</f>
        <v>4.0599999999999996</v>
      </c>
      <c r="D121" s="84"/>
      <c r="E121" s="91">
        <f t="shared" si="8"/>
        <v>11</v>
      </c>
      <c r="F121" s="92">
        <f>F120+0.01</f>
        <v>1.1800000000000004</v>
      </c>
      <c r="G121" s="93">
        <f>ROUND((G123-G118)/(F123-F118)*(F121-F118)+G118,2)</f>
        <v>4.2</v>
      </c>
      <c r="H121" s="84"/>
      <c r="I121" s="91">
        <f t="shared" si="9"/>
        <v>10</v>
      </c>
      <c r="J121" s="92">
        <f>J120+0.01</f>
        <v>1.1800000000000004</v>
      </c>
      <c r="K121" s="93">
        <f>ROUND((K123-K118)/(J123-J118)*(J121-J118)+K118,2)</f>
        <v>4.33</v>
      </c>
      <c r="L121" s="1"/>
      <c r="M121" s="30">
        <f>M120</f>
        <v>9</v>
      </c>
      <c r="N121" s="79">
        <f>N120+0.01</f>
        <v>1.1800000000000004</v>
      </c>
      <c r="O121" s="81">
        <f>ROUND((O123-O118)/(N123-N118)*(N121-N118)+O118,2)</f>
        <v>4.46</v>
      </c>
      <c r="P121" s="84"/>
      <c r="Q121" s="91">
        <f t="shared" si="10"/>
        <v>8</v>
      </c>
      <c r="R121" s="92">
        <f>R120+0.01</f>
        <v>1.1800000000000004</v>
      </c>
      <c r="S121" s="93">
        <f>ROUND((S123-S118)/(R123-R118)*(R121-R118)+S118,2)</f>
        <v>4.68</v>
      </c>
      <c r="T121" s="84"/>
      <c r="U121" s="91">
        <f t="shared" si="11"/>
        <v>7</v>
      </c>
      <c r="V121" s="92">
        <f>V120+0.01</f>
        <v>1.1800000000000004</v>
      </c>
      <c r="W121" s="93">
        <f>ROUND((W123-W118)/(V123-V118)*(V121-V118)+W118,2)</f>
        <v>4.8899999999999997</v>
      </c>
      <c r="X121" s="84"/>
      <c r="Y121" s="30">
        <f>Y120</f>
        <v>6</v>
      </c>
      <c r="Z121" s="79">
        <f>Z120+0.01</f>
        <v>1.1800000000000004</v>
      </c>
      <c r="AA121" s="81">
        <f>ROUND((AA123-AA118)/(Z123-Z118)*(Z121-Z118)+AA118,2)</f>
        <v>5.0999999999999996</v>
      </c>
      <c r="AB121" s="1"/>
      <c r="AC121" s="30">
        <f>AC120</f>
        <v>5</v>
      </c>
      <c r="AD121" s="79">
        <f>AD120+0.01</f>
        <v>1.1800000000000004</v>
      </c>
      <c r="AE121" s="81">
        <f>ROUND((AE123-AE118)/(AD123-AD118)*(AD121-AD118)+AE118,2)</f>
        <v>6.53</v>
      </c>
      <c r="AF121" s="1"/>
      <c r="AG121" s="30">
        <f t="shared" si="12"/>
        <v>4</v>
      </c>
      <c r="AH121" s="79">
        <f>AH120+0.01</f>
        <v>1.1800000000000004</v>
      </c>
      <c r="AI121" s="32" t="s">
        <v>45</v>
      </c>
      <c r="AJ121" s="1"/>
      <c r="AK121" s="30">
        <f t="shared" si="6"/>
        <v>3</v>
      </c>
      <c r="AL121" s="79">
        <f>AL120+0.01</f>
        <v>1.1800000000000004</v>
      </c>
      <c r="AM121" s="32" t="s">
        <v>45</v>
      </c>
    </row>
    <row r="122" spans="1:39">
      <c r="A122" s="30">
        <f t="shared" si="7"/>
        <v>12</v>
      </c>
      <c r="B122" s="79">
        <f>B121+0.01</f>
        <v>1.1900000000000004</v>
      </c>
      <c r="C122" s="81">
        <f>ROUND((C123-C118)/(B123-B118)*(B122-B118)+C118,2)</f>
        <v>4.08</v>
      </c>
      <c r="D122" s="84"/>
      <c r="E122" s="91">
        <f t="shared" si="8"/>
        <v>11</v>
      </c>
      <c r="F122" s="92">
        <f>F121+0.01</f>
        <v>1.1900000000000004</v>
      </c>
      <c r="G122" s="93">
        <f>ROUND((G123-G118)/(F123-F118)*(F122-F118)+G118,2)</f>
        <v>4.22</v>
      </c>
      <c r="H122" s="84"/>
      <c r="I122" s="91">
        <f t="shared" si="9"/>
        <v>10</v>
      </c>
      <c r="J122" s="92">
        <f>J121+0.01</f>
        <v>1.1900000000000004</v>
      </c>
      <c r="K122" s="93">
        <f>ROUND((K123-K118)/(J123-J118)*(J122-J118)+K118,2)</f>
        <v>4.3499999999999996</v>
      </c>
      <c r="L122" s="1"/>
      <c r="M122" s="30">
        <f>M121</f>
        <v>9</v>
      </c>
      <c r="N122" s="79">
        <f>N121+0.01</f>
        <v>1.1900000000000004</v>
      </c>
      <c r="O122" s="81">
        <f>ROUND((O123-O118)/(N123-N118)*(N122-N118)+O118,2)</f>
        <v>4.49</v>
      </c>
      <c r="P122" s="84"/>
      <c r="Q122" s="91">
        <f t="shared" si="10"/>
        <v>8</v>
      </c>
      <c r="R122" s="92">
        <f>R121+0.01</f>
        <v>1.1900000000000004</v>
      </c>
      <c r="S122" s="93">
        <f>ROUND((S123-S118)/(R123-R118)*(R122-R118)+S118,2)</f>
        <v>4.71</v>
      </c>
      <c r="T122" s="84"/>
      <c r="U122" s="91">
        <f t="shared" si="11"/>
        <v>7</v>
      </c>
      <c r="V122" s="92">
        <f>V121+0.01</f>
        <v>1.1900000000000004</v>
      </c>
      <c r="W122" s="93">
        <f>ROUND((W123-W118)/(V123-V118)*(V122-V118)+W118,2)</f>
        <v>4.92</v>
      </c>
      <c r="X122" s="84"/>
      <c r="Y122" s="30">
        <f>Y121</f>
        <v>6</v>
      </c>
      <c r="Z122" s="79">
        <f>Z121+0.01</f>
        <v>1.1900000000000004</v>
      </c>
      <c r="AA122" s="81">
        <f>ROUND((AA123-AA118)/(Z123-Z118)*(Z122-Z118)+AA118,2)</f>
        <v>5.14</v>
      </c>
      <c r="AB122" s="1"/>
      <c r="AC122" s="30">
        <f>AC121</f>
        <v>5</v>
      </c>
      <c r="AD122" s="79">
        <f>AD121+0.01</f>
        <v>1.1900000000000004</v>
      </c>
      <c r="AE122" s="81">
        <f>ROUND((AE123-AE118)/(AD123-AD118)*(AD122-AD118)+AE118,2)</f>
        <v>6.58</v>
      </c>
      <c r="AF122" s="1"/>
      <c r="AG122" s="30">
        <f t="shared" si="12"/>
        <v>4</v>
      </c>
      <c r="AH122" s="79">
        <f>AH121+0.01</f>
        <v>1.1900000000000004</v>
      </c>
      <c r="AI122" s="32" t="s">
        <v>45</v>
      </c>
      <c r="AJ122" s="1"/>
      <c r="AK122" s="30">
        <f t="shared" si="6"/>
        <v>3</v>
      </c>
      <c r="AL122" s="79">
        <f>AL121+0.01</f>
        <v>1.1900000000000004</v>
      </c>
      <c r="AM122" s="32" t="s">
        <v>45</v>
      </c>
    </row>
    <row r="123" spans="1:39">
      <c r="A123" s="30">
        <f t="shared" si="7"/>
        <v>12</v>
      </c>
      <c r="B123" s="31">
        <f>B118+50/1000</f>
        <v>1.2000000000000004</v>
      </c>
      <c r="C123" s="32">
        <v>4.0999999999999996</v>
      </c>
      <c r="D123" s="1"/>
      <c r="E123" s="91">
        <f t="shared" si="8"/>
        <v>11</v>
      </c>
      <c r="F123" s="89">
        <f>F118+50/1000</f>
        <v>1.2000000000000004</v>
      </c>
      <c r="G123" s="94">
        <f>ROUND(($O123-$C123)/($A123-$M123)*($A123-E123)+$C123,2)</f>
        <v>4.24</v>
      </c>
      <c r="H123" s="1"/>
      <c r="I123" s="91">
        <f t="shared" si="9"/>
        <v>10</v>
      </c>
      <c r="J123" s="89">
        <f>J118+50/1000</f>
        <v>1.2000000000000004</v>
      </c>
      <c r="K123" s="94">
        <f>ROUND(($O123-$C123)/($A123-$M123)*($A123-I123)+$C123,2)</f>
        <v>4.38</v>
      </c>
      <c r="L123" s="1"/>
      <c r="M123" s="30">
        <f>M118</f>
        <v>9</v>
      </c>
      <c r="N123" s="31">
        <f>N118+50/1000</f>
        <v>1.2000000000000004</v>
      </c>
      <c r="O123" s="32">
        <v>4.5199999999999996</v>
      </c>
      <c r="P123" s="1"/>
      <c r="Q123" s="91">
        <f t="shared" si="10"/>
        <v>8</v>
      </c>
      <c r="R123" s="89">
        <f>R118+50/1000</f>
        <v>1.2000000000000004</v>
      </c>
      <c r="S123" s="94">
        <f>ROUND(($AA123-$O123)/($M123-$Y123)*($M123-Q123)+$O123,2)</f>
        <v>4.74</v>
      </c>
      <c r="T123" s="1"/>
      <c r="U123" s="91">
        <f t="shared" si="11"/>
        <v>7</v>
      </c>
      <c r="V123" s="89">
        <f>V118+50/1000</f>
        <v>1.2000000000000004</v>
      </c>
      <c r="W123" s="94">
        <f>ROUND(($AA123-$O123)/($M123-$Y123)*($M123-U123)+$O123,2)</f>
        <v>4.95</v>
      </c>
      <c r="X123" s="1"/>
      <c r="Y123" s="30">
        <f>Y118</f>
        <v>6</v>
      </c>
      <c r="Z123" s="31">
        <f>Z118+50/1000</f>
        <v>1.2000000000000004</v>
      </c>
      <c r="AA123" s="33">
        <v>5.17</v>
      </c>
      <c r="AB123" s="1"/>
      <c r="AC123" s="30">
        <f>AC118</f>
        <v>5</v>
      </c>
      <c r="AD123" s="31">
        <f>AD118+50/1000</f>
        <v>1.2000000000000004</v>
      </c>
      <c r="AE123" s="32">
        <v>6.62</v>
      </c>
      <c r="AF123" s="1"/>
      <c r="AG123" s="30">
        <f t="shared" si="12"/>
        <v>4</v>
      </c>
      <c r="AH123" s="31">
        <f>AH118+50/1000</f>
        <v>1.2000000000000004</v>
      </c>
      <c r="AI123" s="32" t="s">
        <v>45</v>
      </c>
      <c r="AJ123" s="1"/>
      <c r="AK123" s="30">
        <f t="shared" ref="AK123:AK163" si="13">AK118</f>
        <v>3</v>
      </c>
      <c r="AL123" s="31">
        <f>AL118+50/1000</f>
        <v>1.2000000000000004</v>
      </c>
      <c r="AM123" s="32" t="s">
        <v>45</v>
      </c>
    </row>
    <row r="124" spans="1:39">
      <c r="A124" s="30">
        <f t="shared" si="7"/>
        <v>12</v>
      </c>
      <c r="B124" s="79">
        <f>B123+0.01</f>
        <v>1.2100000000000004</v>
      </c>
      <c r="C124" s="81">
        <f>ROUND((C128-C123)/(B128-B123)*(B124-B123)+C123,2)</f>
        <v>4.13</v>
      </c>
      <c r="D124" s="84"/>
      <c r="E124" s="91">
        <f t="shared" si="8"/>
        <v>11</v>
      </c>
      <c r="F124" s="92">
        <f>F123+0.01</f>
        <v>1.2100000000000004</v>
      </c>
      <c r="G124" s="93">
        <f>ROUND((G128-G123)/(F128-F123)*(F124-F123)+G123,2)</f>
        <v>4.2699999999999996</v>
      </c>
      <c r="H124" s="84"/>
      <c r="I124" s="91">
        <f t="shared" si="9"/>
        <v>10</v>
      </c>
      <c r="J124" s="92">
        <f>J123+0.01</f>
        <v>1.2100000000000004</v>
      </c>
      <c r="K124" s="93">
        <f>ROUND((K128-K123)/(J128-J123)*(J124-J123)+K123,2)</f>
        <v>4.41</v>
      </c>
      <c r="L124" s="1"/>
      <c r="M124" s="30">
        <f>M123</f>
        <v>9</v>
      </c>
      <c r="N124" s="79">
        <f>N123+0.01</f>
        <v>1.2100000000000004</v>
      </c>
      <c r="O124" s="81">
        <f>ROUND((O128-O123)/(N128-N123)*(N124-N123)+O123,2)</f>
        <v>4.55</v>
      </c>
      <c r="P124" s="84"/>
      <c r="Q124" s="91">
        <f t="shared" si="10"/>
        <v>8</v>
      </c>
      <c r="R124" s="92">
        <f>R123+0.01</f>
        <v>1.2100000000000004</v>
      </c>
      <c r="S124" s="93">
        <f>ROUND((S128-S123)/(R128-R123)*(R124-R123)+S123,2)</f>
        <v>4.7699999999999996</v>
      </c>
      <c r="T124" s="84"/>
      <c r="U124" s="91">
        <f t="shared" si="11"/>
        <v>7</v>
      </c>
      <c r="V124" s="92">
        <f>V123+0.01</f>
        <v>1.2100000000000004</v>
      </c>
      <c r="W124" s="93">
        <f>ROUND((W128-W123)/(V128-V123)*(V124-V123)+W123,2)</f>
        <v>4.9800000000000004</v>
      </c>
      <c r="X124" s="84"/>
      <c r="Y124" s="30">
        <f>Y123</f>
        <v>6</v>
      </c>
      <c r="Z124" s="79">
        <f>Z123+0.01</f>
        <v>1.2100000000000004</v>
      </c>
      <c r="AA124" s="81">
        <f>ROUND((AA128-AA123)/(Z128-Z123)*(Z124-Z123)+AA123,2)</f>
        <v>5.2</v>
      </c>
      <c r="AB124" s="1"/>
      <c r="AC124" s="30">
        <f>AC123</f>
        <v>5</v>
      </c>
      <c r="AD124" s="79">
        <f>AD123+0.01</f>
        <v>1.2100000000000004</v>
      </c>
      <c r="AE124" s="81">
        <f>ROUND((AE128-AE123)/(AD128-AD123)*(AD124-AD123)+AE123,2)</f>
        <v>6.63</v>
      </c>
      <c r="AF124" s="1"/>
      <c r="AG124" s="30">
        <f t="shared" si="12"/>
        <v>4</v>
      </c>
      <c r="AH124" s="79">
        <f>AH123+0.01</f>
        <v>1.2100000000000004</v>
      </c>
      <c r="AI124" s="32" t="s">
        <v>45</v>
      </c>
      <c r="AJ124" s="1"/>
      <c r="AK124" s="30">
        <f t="shared" si="13"/>
        <v>3</v>
      </c>
      <c r="AL124" s="79">
        <f>AL123+0.01</f>
        <v>1.2100000000000004</v>
      </c>
      <c r="AM124" s="32" t="s">
        <v>45</v>
      </c>
    </row>
    <row r="125" spans="1:39">
      <c r="A125" s="30">
        <f t="shared" si="7"/>
        <v>12</v>
      </c>
      <c r="B125" s="79">
        <f>B124+0.01</f>
        <v>1.2200000000000004</v>
      </c>
      <c r="C125" s="81">
        <f>ROUND((C128-C123)/(B128-B123)*(B125-B123)+C123,2)</f>
        <v>4.1500000000000004</v>
      </c>
      <c r="D125" s="84"/>
      <c r="E125" s="91">
        <f t="shared" si="8"/>
        <v>11</v>
      </c>
      <c r="F125" s="92">
        <f>F124+0.01</f>
        <v>1.2200000000000004</v>
      </c>
      <c r="G125" s="93">
        <f>ROUND((G128-G123)/(F128-F123)*(F125-F123)+G123,2)</f>
        <v>4.29</v>
      </c>
      <c r="H125" s="84"/>
      <c r="I125" s="91">
        <f t="shared" si="9"/>
        <v>10</v>
      </c>
      <c r="J125" s="92">
        <f>J124+0.01</f>
        <v>1.2200000000000004</v>
      </c>
      <c r="K125" s="93">
        <f>ROUND((K128-K123)/(J128-J123)*(J125-J123)+K123,2)</f>
        <v>4.43</v>
      </c>
      <c r="L125" s="1"/>
      <c r="M125" s="30">
        <f>M124</f>
        <v>9</v>
      </c>
      <c r="N125" s="79">
        <f>N124+0.01</f>
        <v>1.2200000000000004</v>
      </c>
      <c r="O125" s="81">
        <f>ROUND((O128-O123)/(N128-N123)*(N125-N123)+O123,2)</f>
        <v>4.57</v>
      </c>
      <c r="P125" s="84"/>
      <c r="Q125" s="91">
        <f t="shared" si="10"/>
        <v>8</v>
      </c>
      <c r="R125" s="92">
        <f>R124+0.01</f>
        <v>1.2200000000000004</v>
      </c>
      <c r="S125" s="93">
        <f>ROUND((S128-S123)/(R128-R123)*(R125-R123)+S123,2)</f>
        <v>4.79</v>
      </c>
      <c r="T125" s="84"/>
      <c r="U125" s="91">
        <f t="shared" si="11"/>
        <v>7</v>
      </c>
      <c r="V125" s="92">
        <f>V124+0.01</f>
        <v>1.2200000000000004</v>
      </c>
      <c r="W125" s="93">
        <f>ROUND((W128-W123)/(V128-V123)*(V125-V123)+W123,2)</f>
        <v>5</v>
      </c>
      <c r="X125" s="84"/>
      <c r="Y125" s="30">
        <f>Y124</f>
        <v>6</v>
      </c>
      <c r="Z125" s="79">
        <f>Z124+0.01</f>
        <v>1.2200000000000004</v>
      </c>
      <c r="AA125" s="81">
        <f>ROUND((AA128-AA123)/(Z128-Z123)*(Z125-Z123)+AA123,2)</f>
        <v>5.22</v>
      </c>
      <c r="AB125" s="1"/>
      <c r="AC125" s="30">
        <f>AC124</f>
        <v>5</v>
      </c>
      <c r="AD125" s="79">
        <f>AD124+0.01</f>
        <v>1.2200000000000004</v>
      </c>
      <c r="AE125" s="81">
        <f>ROUND((AE128-AE123)/(AD128-AD123)*(AD125-AD123)+AE123,2)</f>
        <v>6.65</v>
      </c>
      <c r="AF125" s="1"/>
      <c r="AG125" s="30">
        <f t="shared" si="12"/>
        <v>4</v>
      </c>
      <c r="AH125" s="79">
        <f>AH124+0.01</f>
        <v>1.2200000000000004</v>
      </c>
      <c r="AI125" s="32" t="s">
        <v>45</v>
      </c>
      <c r="AJ125" s="1"/>
      <c r="AK125" s="30">
        <f t="shared" si="13"/>
        <v>3</v>
      </c>
      <c r="AL125" s="79">
        <f>AL124+0.01</f>
        <v>1.2200000000000004</v>
      </c>
      <c r="AM125" s="32" t="s">
        <v>45</v>
      </c>
    </row>
    <row r="126" spans="1:39">
      <c r="A126" s="30">
        <f t="shared" si="7"/>
        <v>12</v>
      </c>
      <c r="B126" s="79">
        <f>B125+0.01</f>
        <v>1.2300000000000004</v>
      </c>
      <c r="C126" s="81">
        <f>ROUND((C128-C123)/(B128-B123)*(B126-B123)+C123,2)</f>
        <v>4.18</v>
      </c>
      <c r="D126" s="84"/>
      <c r="E126" s="91">
        <f t="shared" si="8"/>
        <v>11</v>
      </c>
      <c r="F126" s="92">
        <f>F125+0.01</f>
        <v>1.2300000000000004</v>
      </c>
      <c r="G126" s="93">
        <f>ROUND((G128-G123)/(F128-F123)*(F126-F123)+G123,2)</f>
        <v>4.32</v>
      </c>
      <c r="H126" s="84"/>
      <c r="I126" s="91">
        <f t="shared" si="9"/>
        <v>10</v>
      </c>
      <c r="J126" s="92">
        <f>J125+0.01</f>
        <v>1.2300000000000004</v>
      </c>
      <c r="K126" s="93">
        <f>ROUND((K128-K123)/(J128-J123)*(J126-J123)+K123,2)</f>
        <v>4.46</v>
      </c>
      <c r="L126" s="1"/>
      <c r="M126" s="30">
        <f>M125</f>
        <v>9</v>
      </c>
      <c r="N126" s="79">
        <f>N125+0.01</f>
        <v>1.2300000000000004</v>
      </c>
      <c r="O126" s="81">
        <f>ROUND((O128-O123)/(N128-N123)*(N126-N123)+O123,2)</f>
        <v>4.5999999999999996</v>
      </c>
      <c r="P126" s="84"/>
      <c r="Q126" s="91">
        <f t="shared" si="10"/>
        <v>8</v>
      </c>
      <c r="R126" s="92">
        <f>R125+0.01</f>
        <v>1.2300000000000004</v>
      </c>
      <c r="S126" s="93">
        <f>ROUND((S128-S123)/(R128-R123)*(R126-R123)+S123,2)</f>
        <v>4.82</v>
      </c>
      <c r="T126" s="84"/>
      <c r="U126" s="91">
        <f t="shared" si="11"/>
        <v>7</v>
      </c>
      <c r="V126" s="92">
        <f>V125+0.01</f>
        <v>1.2300000000000004</v>
      </c>
      <c r="W126" s="93">
        <f>ROUND((W128-W123)/(V128-V123)*(V126-V123)+W123,2)</f>
        <v>5.03</v>
      </c>
      <c r="X126" s="84"/>
      <c r="Y126" s="30">
        <f>Y125</f>
        <v>6</v>
      </c>
      <c r="Z126" s="79">
        <f>Z125+0.01</f>
        <v>1.2300000000000004</v>
      </c>
      <c r="AA126" s="81">
        <f>ROUND((AA128-AA123)/(Z128-Z123)*(Z126-Z123)+AA123,2)</f>
        <v>5.25</v>
      </c>
      <c r="AB126" s="1"/>
      <c r="AC126" s="30">
        <f>AC125</f>
        <v>5</v>
      </c>
      <c r="AD126" s="79">
        <f>AD125+0.01</f>
        <v>1.2300000000000004</v>
      </c>
      <c r="AE126" s="81">
        <f>ROUND((AE128-AE123)/(AD128-AD123)*(AD126-AD123)+AE123,2)</f>
        <v>6.66</v>
      </c>
      <c r="AF126" s="1"/>
      <c r="AG126" s="30">
        <f t="shared" si="12"/>
        <v>4</v>
      </c>
      <c r="AH126" s="79">
        <f>AH125+0.01</f>
        <v>1.2300000000000004</v>
      </c>
      <c r="AI126" s="32" t="s">
        <v>45</v>
      </c>
      <c r="AJ126" s="1"/>
      <c r="AK126" s="30">
        <f t="shared" si="13"/>
        <v>3</v>
      </c>
      <c r="AL126" s="79">
        <f>AL125+0.01</f>
        <v>1.2300000000000004</v>
      </c>
      <c r="AM126" s="32" t="s">
        <v>45</v>
      </c>
    </row>
    <row r="127" spans="1:39">
      <c r="A127" s="30">
        <f t="shared" si="7"/>
        <v>12</v>
      </c>
      <c r="B127" s="79">
        <f>B126+0.01</f>
        <v>1.2400000000000004</v>
      </c>
      <c r="C127" s="81">
        <f>ROUND((C128-C123)/(B128-B123)*(B127-B123)+C123,2)</f>
        <v>4.2</v>
      </c>
      <c r="D127" s="84"/>
      <c r="E127" s="91">
        <f t="shared" si="8"/>
        <v>11</v>
      </c>
      <c r="F127" s="92">
        <f>F126+0.01</f>
        <v>1.2400000000000004</v>
      </c>
      <c r="G127" s="93">
        <f>ROUND((G128-G123)/(F128-F123)*(F127-F123)+G123,2)</f>
        <v>4.34</v>
      </c>
      <c r="H127" s="84"/>
      <c r="I127" s="91">
        <f t="shared" si="9"/>
        <v>10</v>
      </c>
      <c r="J127" s="92">
        <f>J126+0.01</f>
        <v>1.2400000000000004</v>
      </c>
      <c r="K127" s="93">
        <f>ROUND((K128-K123)/(J128-J123)*(J127-J123)+K123,2)</f>
        <v>4.4800000000000004</v>
      </c>
      <c r="L127" s="1"/>
      <c r="M127" s="30">
        <f>M126</f>
        <v>9</v>
      </c>
      <c r="N127" s="79">
        <f>N126+0.01</f>
        <v>1.2400000000000004</v>
      </c>
      <c r="O127" s="81">
        <f>ROUND((O128-O123)/(N128-N123)*(N127-N123)+O123,2)</f>
        <v>4.62</v>
      </c>
      <c r="P127" s="84"/>
      <c r="Q127" s="91">
        <f t="shared" si="10"/>
        <v>8</v>
      </c>
      <c r="R127" s="92">
        <f>R126+0.01</f>
        <v>1.2400000000000004</v>
      </c>
      <c r="S127" s="93">
        <f>ROUND((S128-S123)/(R128-R123)*(R127-R123)+S123,2)</f>
        <v>4.84</v>
      </c>
      <c r="T127" s="84"/>
      <c r="U127" s="91">
        <f t="shared" si="11"/>
        <v>7</v>
      </c>
      <c r="V127" s="92">
        <f>V126+0.01</f>
        <v>1.2400000000000004</v>
      </c>
      <c r="W127" s="93">
        <f>ROUND((W128-W123)/(V128-V123)*(V127-V123)+W123,2)</f>
        <v>5.05</v>
      </c>
      <c r="X127" s="84"/>
      <c r="Y127" s="30">
        <f>Y126</f>
        <v>6</v>
      </c>
      <c r="Z127" s="79">
        <f>Z126+0.01</f>
        <v>1.2400000000000004</v>
      </c>
      <c r="AA127" s="81">
        <f>ROUND((AA128-AA123)/(Z128-Z123)*(Z127-Z123)+AA123,2)</f>
        <v>5.27</v>
      </c>
      <c r="AB127" s="1"/>
      <c r="AC127" s="30">
        <f>AC126</f>
        <v>5</v>
      </c>
      <c r="AD127" s="79">
        <f>AD126+0.01</f>
        <v>1.2400000000000004</v>
      </c>
      <c r="AE127" s="81">
        <f>ROUND((AE128-AE123)/(AD128-AD123)*(AD127-AD123)+AE123,2)</f>
        <v>6.68</v>
      </c>
      <c r="AF127" s="1"/>
      <c r="AG127" s="30">
        <f t="shared" si="12"/>
        <v>4</v>
      </c>
      <c r="AH127" s="79">
        <f>AH126+0.01</f>
        <v>1.2400000000000004</v>
      </c>
      <c r="AI127" s="32" t="s">
        <v>45</v>
      </c>
      <c r="AJ127" s="1"/>
      <c r="AK127" s="30">
        <f t="shared" si="13"/>
        <v>3</v>
      </c>
      <c r="AL127" s="79">
        <f>AL126+0.01</f>
        <v>1.2400000000000004</v>
      </c>
      <c r="AM127" s="32" t="s">
        <v>45</v>
      </c>
    </row>
    <row r="128" spans="1:39">
      <c r="A128" s="30">
        <f t="shared" si="7"/>
        <v>12</v>
      </c>
      <c r="B128" s="31">
        <f>B123+50/1000</f>
        <v>1.2500000000000004</v>
      </c>
      <c r="C128" s="32">
        <v>4.2300000000000004</v>
      </c>
      <c r="D128" s="1"/>
      <c r="E128" s="91">
        <f t="shared" si="8"/>
        <v>11</v>
      </c>
      <c r="F128" s="89">
        <f>F123+50/1000</f>
        <v>1.2500000000000004</v>
      </c>
      <c r="G128" s="94">
        <f>ROUND(($O128-$C128)/($A128-$M128)*($A128-E128)+$C128,2)</f>
        <v>4.37</v>
      </c>
      <c r="H128" s="1"/>
      <c r="I128" s="91">
        <f t="shared" si="9"/>
        <v>10</v>
      </c>
      <c r="J128" s="89">
        <f>J123+50/1000</f>
        <v>1.2500000000000004</v>
      </c>
      <c r="K128" s="94">
        <f>ROUND(($O128-$C128)/($A128-$M128)*($A128-I128)+$C128,2)</f>
        <v>4.51</v>
      </c>
      <c r="L128" s="1"/>
      <c r="M128" s="30">
        <f>M123</f>
        <v>9</v>
      </c>
      <c r="N128" s="31">
        <f>N123+50/1000</f>
        <v>1.2500000000000004</v>
      </c>
      <c r="O128" s="32">
        <v>4.6500000000000004</v>
      </c>
      <c r="P128" s="1"/>
      <c r="Q128" s="91">
        <f t="shared" si="10"/>
        <v>8</v>
      </c>
      <c r="R128" s="89">
        <f>R123+50/1000</f>
        <v>1.2500000000000004</v>
      </c>
      <c r="S128" s="94">
        <f>ROUND(($AA128-$O128)/($M128-$Y128)*($M128-Q128)+$O128,2)</f>
        <v>4.87</v>
      </c>
      <c r="T128" s="1"/>
      <c r="U128" s="91">
        <f t="shared" si="11"/>
        <v>7</v>
      </c>
      <c r="V128" s="89">
        <f>V123+50/1000</f>
        <v>1.2500000000000004</v>
      </c>
      <c r="W128" s="94">
        <f>ROUND(($AA128-$O128)/($M128-$Y128)*($M128-U128)+$O128,2)</f>
        <v>5.08</v>
      </c>
      <c r="X128" s="1"/>
      <c r="Y128" s="30">
        <f>Y123</f>
        <v>6</v>
      </c>
      <c r="Z128" s="31">
        <f>Z123+50/1000</f>
        <v>1.2500000000000004</v>
      </c>
      <c r="AA128" s="33">
        <v>5.3</v>
      </c>
      <c r="AB128" s="1"/>
      <c r="AC128" s="30">
        <f>AC123</f>
        <v>5</v>
      </c>
      <c r="AD128" s="31">
        <f>AD123+50/1000</f>
        <v>1.2500000000000004</v>
      </c>
      <c r="AE128" s="32">
        <v>6.69</v>
      </c>
      <c r="AF128" s="1"/>
      <c r="AG128" s="30">
        <f t="shared" si="12"/>
        <v>4</v>
      </c>
      <c r="AH128" s="31">
        <f>AH123+50/1000</f>
        <v>1.2500000000000004</v>
      </c>
      <c r="AI128" s="32" t="s">
        <v>45</v>
      </c>
      <c r="AJ128" s="1"/>
      <c r="AK128" s="30">
        <f t="shared" si="13"/>
        <v>3</v>
      </c>
      <c r="AL128" s="31">
        <f>AL123+50/1000</f>
        <v>1.2500000000000004</v>
      </c>
      <c r="AM128" s="32" t="s">
        <v>45</v>
      </c>
    </row>
    <row r="129" spans="1:39">
      <c r="A129" s="30">
        <f t="shared" si="7"/>
        <v>12</v>
      </c>
      <c r="B129" s="79">
        <f>B128+0.01</f>
        <v>1.2600000000000005</v>
      </c>
      <c r="C129" s="81">
        <f>ROUND((C133-C128)/(B133-B128)*(B129-B128)+C128,2)</f>
        <v>4.25</v>
      </c>
      <c r="D129" s="84"/>
      <c r="E129" s="91">
        <f t="shared" si="8"/>
        <v>11</v>
      </c>
      <c r="F129" s="92">
        <f>F128+0.01</f>
        <v>1.2600000000000005</v>
      </c>
      <c r="G129" s="93">
        <f>ROUND((G133-G128)/(F133-F128)*(F129-F128)+G128,2)</f>
        <v>4.4000000000000004</v>
      </c>
      <c r="H129" s="84"/>
      <c r="I129" s="91">
        <f t="shared" si="9"/>
        <v>10</v>
      </c>
      <c r="J129" s="92">
        <f>J128+0.01</f>
        <v>1.2600000000000005</v>
      </c>
      <c r="K129" s="93">
        <f>ROUND((K133-K128)/(J133-J128)*(J129-J128)+K128,2)</f>
        <v>4.54</v>
      </c>
      <c r="L129" s="1"/>
      <c r="M129" s="30">
        <f>M128</f>
        <v>9</v>
      </c>
      <c r="N129" s="79">
        <f>N128+0.01</f>
        <v>1.2600000000000005</v>
      </c>
      <c r="O129" s="81">
        <f>ROUND((O133-O128)/(N133-N128)*(N129-N128)+O128,2)</f>
        <v>4.68</v>
      </c>
      <c r="P129" s="84"/>
      <c r="Q129" s="91">
        <f t="shared" si="10"/>
        <v>8</v>
      </c>
      <c r="R129" s="92">
        <f>R128+0.01</f>
        <v>1.2600000000000005</v>
      </c>
      <c r="S129" s="93">
        <f>ROUND((S133-S128)/(R133-R128)*(R129-R128)+S128,2)</f>
        <v>4.9000000000000004</v>
      </c>
      <c r="T129" s="84"/>
      <c r="U129" s="91">
        <f t="shared" si="11"/>
        <v>7</v>
      </c>
      <c r="V129" s="92">
        <f>V128+0.01</f>
        <v>1.2600000000000005</v>
      </c>
      <c r="W129" s="93">
        <f>ROUND((W133-W128)/(V133-V128)*(V129-V128)+W128,2)</f>
        <v>5.1100000000000003</v>
      </c>
      <c r="X129" s="84"/>
      <c r="Y129" s="30">
        <f>Y128</f>
        <v>6</v>
      </c>
      <c r="Z129" s="79">
        <f>Z128+0.01</f>
        <v>1.2600000000000005</v>
      </c>
      <c r="AA129" s="81">
        <f>ROUND((AA133-AA128)/(Z133-Z128)*(Z129-Z128)+AA128,2)</f>
        <v>5.33</v>
      </c>
      <c r="AB129" s="1"/>
      <c r="AC129" s="30">
        <f>AC128</f>
        <v>5</v>
      </c>
      <c r="AD129" s="79">
        <f>AD128+0.01</f>
        <v>1.2600000000000005</v>
      </c>
      <c r="AE129" s="81">
        <f>ROUND((AE133-AE128)/(AD133-AD128)*(AD129-AD128)+AE128,2)</f>
        <v>6.73</v>
      </c>
      <c r="AF129" s="1"/>
      <c r="AG129" s="30">
        <f t="shared" si="12"/>
        <v>4</v>
      </c>
      <c r="AH129" s="79">
        <f>AH128+0.01</f>
        <v>1.2600000000000005</v>
      </c>
      <c r="AI129" s="32" t="s">
        <v>45</v>
      </c>
      <c r="AJ129" s="1"/>
      <c r="AK129" s="30">
        <f t="shared" si="13"/>
        <v>3</v>
      </c>
      <c r="AL129" s="79">
        <f>AL128+0.01</f>
        <v>1.2600000000000005</v>
      </c>
      <c r="AM129" s="32" t="s">
        <v>45</v>
      </c>
    </row>
    <row r="130" spans="1:39">
      <c r="A130" s="30">
        <f t="shared" si="7"/>
        <v>12</v>
      </c>
      <c r="B130" s="79">
        <f>B129+0.01</f>
        <v>1.2700000000000005</v>
      </c>
      <c r="C130" s="81">
        <f>ROUND((C133-C128)/(B133-B128)*(B130-B128)+C128,2)</f>
        <v>4.28</v>
      </c>
      <c r="D130" s="84"/>
      <c r="E130" s="91">
        <f t="shared" si="8"/>
        <v>11</v>
      </c>
      <c r="F130" s="92">
        <f>F129+0.01</f>
        <v>1.2700000000000005</v>
      </c>
      <c r="G130" s="93">
        <f>ROUND((G133-G128)/(F133-F128)*(F130-F128)+G128,2)</f>
        <v>4.42</v>
      </c>
      <c r="H130" s="84"/>
      <c r="I130" s="91">
        <f t="shared" si="9"/>
        <v>10</v>
      </c>
      <c r="J130" s="92">
        <f>J129+0.01</f>
        <v>1.2700000000000005</v>
      </c>
      <c r="K130" s="93">
        <f>ROUND((K133-K128)/(J133-J128)*(J130-J128)+K128,2)</f>
        <v>4.57</v>
      </c>
      <c r="L130" s="1"/>
      <c r="M130" s="30">
        <f>M129</f>
        <v>9</v>
      </c>
      <c r="N130" s="79">
        <f>N129+0.01</f>
        <v>1.2700000000000005</v>
      </c>
      <c r="O130" s="81">
        <f>ROUND((O133-O128)/(N133-N128)*(N130-N128)+O128,2)</f>
        <v>4.71</v>
      </c>
      <c r="P130" s="84"/>
      <c r="Q130" s="91">
        <f t="shared" si="10"/>
        <v>8</v>
      </c>
      <c r="R130" s="92">
        <f>R129+0.01</f>
        <v>1.2700000000000005</v>
      </c>
      <c r="S130" s="93">
        <f>ROUND((S133-S128)/(R133-R128)*(R130-R128)+S128,2)</f>
        <v>4.93</v>
      </c>
      <c r="T130" s="84"/>
      <c r="U130" s="91">
        <f t="shared" si="11"/>
        <v>7</v>
      </c>
      <c r="V130" s="92">
        <f>V129+0.01</f>
        <v>1.2700000000000005</v>
      </c>
      <c r="W130" s="93">
        <f>ROUND((W133-W128)/(V133-V128)*(V130-V128)+W128,2)</f>
        <v>5.14</v>
      </c>
      <c r="X130" s="84"/>
      <c r="Y130" s="30">
        <f>Y129</f>
        <v>6</v>
      </c>
      <c r="Z130" s="79">
        <f>Z129+0.01</f>
        <v>1.2700000000000005</v>
      </c>
      <c r="AA130" s="81">
        <f>ROUND((AA133-AA128)/(Z133-Z128)*(Z130-Z128)+AA128,2)</f>
        <v>5.36</v>
      </c>
      <c r="AB130" s="1"/>
      <c r="AC130" s="30">
        <f>AC129</f>
        <v>5</v>
      </c>
      <c r="AD130" s="79">
        <f>AD129+0.01</f>
        <v>1.2700000000000005</v>
      </c>
      <c r="AE130" s="81">
        <f>ROUND((AE133-AE128)/(AD133-AD128)*(AD130-AD128)+AE128,2)</f>
        <v>6.77</v>
      </c>
      <c r="AF130" s="1"/>
      <c r="AG130" s="30">
        <f t="shared" si="12"/>
        <v>4</v>
      </c>
      <c r="AH130" s="79">
        <f>AH129+0.01</f>
        <v>1.2700000000000005</v>
      </c>
      <c r="AI130" s="32" t="s">
        <v>45</v>
      </c>
      <c r="AJ130" s="1"/>
      <c r="AK130" s="30">
        <f t="shared" si="13"/>
        <v>3</v>
      </c>
      <c r="AL130" s="79">
        <f>AL129+0.01</f>
        <v>1.2700000000000005</v>
      </c>
      <c r="AM130" s="32" t="s">
        <v>45</v>
      </c>
    </row>
    <row r="131" spans="1:39">
      <c r="A131" s="30">
        <f t="shared" si="7"/>
        <v>12</v>
      </c>
      <c r="B131" s="79">
        <f>B130+0.01</f>
        <v>1.2800000000000005</v>
      </c>
      <c r="C131" s="81">
        <f>ROUND((C133-C128)/(B133-B128)*(B131-B128)+C128,2)</f>
        <v>4.3</v>
      </c>
      <c r="D131" s="84"/>
      <c r="E131" s="91">
        <f t="shared" si="8"/>
        <v>11</v>
      </c>
      <c r="F131" s="92">
        <f>F130+0.01</f>
        <v>1.2800000000000005</v>
      </c>
      <c r="G131" s="93">
        <f>ROUND((G133-G128)/(F133-F128)*(F131-F128)+G128,2)</f>
        <v>4.45</v>
      </c>
      <c r="H131" s="84"/>
      <c r="I131" s="91">
        <f t="shared" si="9"/>
        <v>10</v>
      </c>
      <c r="J131" s="92">
        <f>J130+0.01</f>
        <v>1.2800000000000005</v>
      </c>
      <c r="K131" s="93">
        <f>ROUND((K133-K128)/(J133-J128)*(J131-J128)+K128,2)</f>
        <v>4.59</v>
      </c>
      <c r="L131" s="1"/>
      <c r="M131" s="30">
        <f>M130</f>
        <v>9</v>
      </c>
      <c r="N131" s="79">
        <f>N130+0.01</f>
        <v>1.2800000000000005</v>
      </c>
      <c r="O131" s="81">
        <f>ROUND((O133-O128)/(N133-N128)*(N131-N128)+O128,2)</f>
        <v>4.74</v>
      </c>
      <c r="P131" s="84"/>
      <c r="Q131" s="91">
        <f t="shared" si="10"/>
        <v>8</v>
      </c>
      <c r="R131" s="92">
        <f>R130+0.01</f>
        <v>1.2800000000000005</v>
      </c>
      <c r="S131" s="93">
        <f>ROUND((S133-S128)/(R133-R128)*(R131-R128)+S128,2)</f>
        <v>4.96</v>
      </c>
      <c r="T131" s="84"/>
      <c r="U131" s="91">
        <f t="shared" si="11"/>
        <v>7</v>
      </c>
      <c r="V131" s="92">
        <f>V130+0.01</f>
        <v>1.2800000000000005</v>
      </c>
      <c r="W131" s="93">
        <f>ROUND((W133-W128)/(V133-V128)*(V131-V128)+W128,2)</f>
        <v>5.17</v>
      </c>
      <c r="X131" s="84"/>
      <c r="Y131" s="30">
        <f>Y130</f>
        <v>6</v>
      </c>
      <c r="Z131" s="79">
        <f>Z130+0.01</f>
        <v>1.2800000000000005</v>
      </c>
      <c r="AA131" s="81">
        <f>ROUND((AA133-AA128)/(Z133-Z128)*(Z131-Z128)+AA128,2)</f>
        <v>5.39</v>
      </c>
      <c r="AB131" s="1"/>
      <c r="AC131" s="30">
        <f>AC130</f>
        <v>5</v>
      </c>
      <c r="AD131" s="79">
        <f>AD130+0.01</f>
        <v>1.2800000000000005</v>
      </c>
      <c r="AE131" s="81">
        <f>ROUND((AE133-AE128)/(AD133-AD128)*(AD131-AD128)+AE128,2)</f>
        <v>6.82</v>
      </c>
      <c r="AF131" s="1"/>
      <c r="AG131" s="30">
        <f t="shared" si="12"/>
        <v>4</v>
      </c>
      <c r="AH131" s="79">
        <f>AH130+0.01</f>
        <v>1.2800000000000005</v>
      </c>
      <c r="AI131" s="32" t="s">
        <v>45</v>
      </c>
      <c r="AJ131" s="1"/>
      <c r="AK131" s="30">
        <f t="shared" si="13"/>
        <v>3</v>
      </c>
      <c r="AL131" s="79">
        <f>AL130+0.01</f>
        <v>1.2800000000000005</v>
      </c>
      <c r="AM131" s="32" t="s">
        <v>45</v>
      </c>
    </row>
    <row r="132" spans="1:39">
      <c r="A132" s="30">
        <f t="shared" si="7"/>
        <v>12</v>
      </c>
      <c r="B132" s="79">
        <f>B131+0.01</f>
        <v>1.2900000000000005</v>
      </c>
      <c r="C132" s="81">
        <f>ROUND((C133-C128)/(B133-B128)*(B132-B128)+C128,2)</f>
        <v>4.33</v>
      </c>
      <c r="D132" s="84"/>
      <c r="E132" s="91">
        <f t="shared" si="8"/>
        <v>11</v>
      </c>
      <c r="F132" s="92">
        <f>F131+0.01</f>
        <v>1.2900000000000005</v>
      </c>
      <c r="G132" s="93">
        <f>ROUND((G133-G128)/(F133-F128)*(F132-F128)+G128,2)</f>
        <v>4.47</v>
      </c>
      <c r="H132" s="84"/>
      <c r="I132" s="91">
        <f t="shared" si="9"/>
        <v>10</v>
      </c>
      <c r="J132" s="92">
        <f>J131+0.01</f>
        <v>1.2900000000000005</v>
      </c>
      <c r="K132" s="93">
        <f>ROUND((K133-K128)/(J133-J128)*(J132-J128)+K128,2)</f>
        <v>4.62</v>
      </c>
      <c r="L132" s="1"/>
      <c r="M132" s="30">
        <f>M131</f>
        <v>9</v>
      </c>
      <c r="N132" s="79">
        <f>N131+0.01</f>
        <v>1.2900000000000005</v>
      </c>
      <c r="O132" s="81">
        <f>ROUND((O133-O128)/(N133-N128)*(N132-N128)+O128,2)</f>
        <v>4.7699999999999996</v>
      </c>
      <c r="P132" s="84"/>
      <c r="Q132" s="91">
        <f t="shared" si="10"/>
        <v>8</v>
      </c>
      <c r="R132" s="92">
        <f>R131+0.01</f>
        <v>1.2900000000000005</v>
      </c>
      <c r="S132" s="93">
        <f>ROUND((S133-S128)/(R133-R128)*(R132-R128)+S128,2)</f>
        <v>4.99</v>
      </c>
      <c r="T132" s="84"/>
      <c r="U132" s="91">
        <f t="shared" si="11"/>
        <v>7</v>
      </c>
      <c r="V132" s="92">
        <f>V131+0.01</f>
        <v>1.2900000000000005</v>
      </c>
      <c r="W132" s="93">
        <f>ROUND((W133-W128)/(V133-V128)*(V132-V128)+W128,2)</f>
        <v>5.2</v>
      </c>
      <c r="X132" s="84"/>
      <c r="Y132" s="30">
        <f>Y131</f>
        <v>6</v>
      </c>
      <c r="Z132" s="79">
        <f>Z131+0.01</f>
        <v>1.2900000000000005</v>
      </c>
      <c r="AA132" s="81">
        <f>ROUND((AA133-AA128)/(Z133-Z128)*(Z132-Z128)+AA128,2)</f>
        <v>5.42</v>
      </c>
      <c r="AB132" s="1"/>
      <c r="AC132" s="30">
        <f>AC131</f>
        <v>5</v>
      </c>
      <c r="AD132" s="79">
        <f>AD131+0.01</f>
        <v>1.2900000000000005</v>
      </c>
      <c r="AE132" s="81">
        <f>ROUND((AE133-AE128)/(AD133-AD128)*(AD132-AD128)+AE128,2)</f>
        <v>6.86</v>
      </c>
      <c r="AF132" s="1"/>
      <c r="AG132" s="30">
        <f t="shared" si="12"/>
        <v>4</v>
      </c>
      <c r="AH132" s="79">
        <f>AH131+0.01</f>
        <v>1.2900000000000005</v>
      </c>
      <c r="AI132" s="32" t="s">
        <v>45</v>
      </c>
      <c r="AJ132" s="1"/>
      <c r="AK132" s="30">
        <f t="shared" si="13"/>
        <v>3</v>
      </c>
      <c r="AL132" s="79">
        <f>AL131+0.01</f>
        <v>1.2900000000000005</v>
      </c>
      <c r="AM132" s="32" t="s">
        <v>45</v>
      </c>
    </row>
    <row r="133" spans="1:39">
      <c r="A133" s="30">
        <f t="shared" ref="A133:A163" si="14">A132</f>
        <v>12</v>
      </c>
      <c r="B133" s="31">
        <f>B128+50/1000</f>
        <v>1.3000000000000005</v>
      </c>
      <c r="C133" s="32">
        <v>4.3499999999999996</v>
      </c>
      <c r="D133" s="1"/>
      <c r="E133" s="91">
        <f t="shared" ref="E133:E163" si="15">E132</f>
        <v>11</v>
      </c>
      <c r="F133" s="89">
        <f>F128+50/1000</f>
        <v>1.3000000000000005</v>
      </c>
      <c r="G133" s="94">
        <f>ROUND(($O133-$C133)/($A133-$M133)*($A133-E133)+$C133,2)</f>
        <v>4.5</v>
      </c>
      <c r="H133" s="1"/>
      <c r="I133" s="91">
        <f t="shared" ref="I133:I163" si="16">I132</f>
        <v>10</v>
      </c>
      <c r="J133" s="89">
        <f>J128+50/1000</f>
        <v>1.3000000000000005</v>
      </c>
      <c r="K133" s="94">
        <f>ROUND(($O133-$C133)/($A133-$M133)*($A133-I133)+$C133,2)</f>
        <v>4.6500000000000004</v>
      </c>
      <c r="L133" s="1"/>
      <c r="M133" s="30">
        <f>M128</f>
        <v>9</v>
      </c>
      <c r="N133" s="31">
        <f>N128+50/1000</f>
        <v>1.3000000000000005</v>
      </c>
      <c r="O133" s="32">
        <v>4.8</v>
      </c>
      <c r="P133" s="1"/>
      <c r="Q133" s="91">
        <f t="shared" ref="Q133:Q163" si="17">Q132</f>
        <v>8</v>
      </c>
      <c r="R133" s="89">
        <f>R128+50/1000</f>
        <v>1.3000000000000005</v>
      </c>
      <c r="S133" s="94">
        <f>ROUND(($AA133-$O133)/($M133-$Y133)*($M133-Q133)+$O133,2)</f>
        <v>5.0199999999999996</v>
      </c>
      <c r="T133" s="1"/>
      <c r="U133" s="91">
        <f t="shared" ref="U133:U163" si="18">U132</f>
        <v>7</v>
      </c>
      <c r="V133" s="89">
        <f>V128+50/1000</f>
        <v>1.3000000000000005</v>
      </c>
      <c r="W133" s="94">
        <f>ROUND(($AA133-$O133)/($M133-$Y133)*($M133-U133)+$O133,2)</f>
        <v>5.23</v>
      </c>
      <c r="X133" s="1"/>
      <c r="Y133" s="30">
        <f>Y128</f>
        <v>6</v>
      </c>
      <c r="Z133" s="31">
        <f>Z128+50/1000</f>
        <v>1.3000000000000005</v>
      </c>
      <c r="AA133" s="33">
        <v>5.45</v>
      </c>
      <c r="AB133" s="1"/>
      <c r="AC133" s="30">
        <f>AC128</f>
        <v>5</v>
      </c>
      <c r="AD133" s="31">
        <f>AD128+50/1000</f>
        <v>1.3000000000000005</v>
      </c>
      <c r="AE133" s="32">
        <v>6.9</v>
      </c>
      <c r="AF133" s="1"/>
      <c r="AG133" s="30">
        <f t="shared" si="12"/>
        <v>4</v>
      </c>
      <c r="AH133" s="31">
        <f>AH128+50/1000</f>
        <v>1.3000000000000005</v>
      </c>
      <c r="AI133" s="32" t="s">
        <v>45</v>
      </c>
      <c r="AJ133" s="1"/>
      <c r="AK133" s="30">
        <f t="shared" si="13"/>
        <v>3</v>
      </c>
      <c r="AL133" s="31">
        <f>AL128+50/1000</f>
        <v>1.3000000000000005</v>
      </c>
      <c r="AM133" s="32" t="s">
        <v>45</v>
      </c>
    </row>
    <row r="134" spans="1:39">
      <c r="A134" s="30">
        <f t="shared" si="14"/>
        <v>12</v>
      </c>
      <c r="B134" s="79">
        <f>B133+0.01</f>
        <v>1.3100000000000005</v>
      </c>
      <c r="C134" s="81">
        <f>ROUND((C138-C133)/(B138-B133)*(B134-B133)+C133,2)</f>
        <v>4.38</v>
      </c>
      <c r="D134" s="84"/>
      <c r="E134" s="91">
        <f t="shared" si="15"/>
        <v>11</v>
      </c>
      <c r="F134" s="92">
        <f>F133+0.01</f>
        <v>1.3100000000000005</v>
      </c>
      <c r="G134" s="93">
        <f>ROUND((G138-G133)/(F138-F133)*(F134-F133)+G133,2)</f>
        <v>4.53</v>
      </c>
      <c r="H134" s="84"/>
      <c r="I134" s="91">
        <f t="shared" si="16"/>
        <v>10</v>
      </c>
      <c r="J134" s="92">
        <f>J133+0.01</f>
        <v>1.3100000000000005</v>
      </c>
      <c r="K134" s="93">
        <f>ROUND((K138-K133)/(J138-J133)*(J134-J133)+K133,2)</f>
        <v>4.68</v>
      </c>
      <c r="L134" s="1"/>
      <c r="M134" s="30">
        <f>M133</f>
        <v>9</v>
      </c>
      <c r="N134" s="79">
        <f>N133+0.01</f>
        <v>1.3100000000000005</v>
      </c>
      <c r="O134" s="81">
        <f>ROUND((O138-O133)/(N138-N133)*(N134-N133)+O133,2)</f>
        <v>4.83</v>
      </c>
      <c r="P134" s="84"/>
      <c r="Q134" s="91">
        <f t="shared" si="17"/>
        <v>8</v>
      </c>
      <c r="R134" s="92">
        <f>R133+0.01</f>
        <v>1.3100000000000005</v>
      </c>
      <c r="S134" s="93">
        <f>ROUND((S138-S133)/(R138-R133)*(R134-R133)+S133,2)</f>
        <v>5.05</v>
      </c>
      <c r="T134" s="84"/>
      <c r="U134" s="91">
        <f t="shared" si="18"/>
        <v>7</v>
      </c>
      <c r="V134" s="92">
        <f>V133+0.01</f>
        <v>1.3100000000000005</v>
      </c>
      <c r="W134" s="93">
        <f>ROUND((W138-W133)/(V138-V133)*(V134-V133)+W133,2)</f>
        <v>5.26</v>
      </c>
      <c r="X134" s="84"/>
      <c r="Y134" s="30">
        <f>Y133</f>
        <v>6</v>
      </c>
      <c r="Z134" s="79">
        <f>Z133+0.01</f>
        <v>1.3100000000000005</v>
      </c>
      <c r="AA134" s="81">
        <f>ROUND((AA138-AA133)/(Z138-Z133)*(Z134-Z133)+AA133,2)</f>
        <v>5.48</v>
      </c>
      <c r="AB134" s="1"/>
      <c r="AC134" s="30">
        <f t="shared" ref="AC134:AC163" si="19">AC129</f>
        <v>5</v>
      </c>
      <c r="AD134" s="79">
        <f>AD133+0.01</f>
        <v>1.3100000000000005</v>
      </c>
      <c r="AE134" s="32" t="s">
        <v>45</v>
      </c>
      <c r="AF134" s="1"/>
      <c r="AG134" s="30">
        <f t="shared" si="12"/>
        <v>4</v>
      </c>
      <c r="AH134" s="79">
        <f>AH133+0.01</f>
        <v>1.3100000000000005</v>
      </c>
      <c r="AI134" s="32" t="s">
        <v>45</v>
      </c>
      <c r="AJ134" s="1"/>
      <c r="AK134" s="30">
        <f t="shared" si="13"/>
        <v>3</v>
      </c>
      <c r="AL134" s="79">
        <f>AL133+0.01</f>
        <v>1.3100000000000005</v>
      </c>
      <c r="AM134" s="32" t="s">
        <v>45</v>
      </c>
    </row>
    <row r="135" spans="1:39">
      <c r="A135" s="30">
        <f t="shared" si="14"/>
        <v>12</v>
      </c>
      <c r="B135" s="79">
        <f>B134+0.01</f>
        <v>1.3200000000000005</v>
      </c>
      <c r="C135" s="81">
        <f>ROUND((C138-C133)/(B138-B133)*(B135-B133)+C133,2)</f>
        <v>4.4000000000000004</v>
      </c>
      <c r="D135" s="84"/>
      <c r="E135" s="91">
        <f t="shared" si="15"/>
        <v>11</v>
      </c>
      <c r="F135" s="92">
        <f>F134+0.01</f>
        <v>1.3200000000000005</v>
      </c>
      <c r="G135" s="93">
        <f>ROUND((G138-G133)/(F138-F133)*(F135-F133)+G133,2)</f>
        <v>4.5599999999999996</v>
      </c>
      <c r="H135" s="84"/>
      <c r="I135" s="91">
        <f t="shared" si="16"/>
        <v>10</v>
      </c>
      <c r="J135" s="92">
        <f>J134+0.01</f>
        <v>1.3200000000000005</v>
      </c>
      <c r="K135" s="93">
        <f>ROUND((K138-K133)/(J138-J133)*(J135-J133)+K133,2)</f>
        <v>4.71</v>
      </c>
      <c r="L135" s="1"/>
      <c r="M135" s="30">
        <f>M134</f>
        <v>9</v>
      </c>
      <c r="N135" s="79">
        <f>N134+0.01</f>
        <v>1.3200000000000005</v>
      </c>
      <c r="O135" s="81">
        <f>ROUND((O138-O133)/(N138-N133)*(N135-N133)+O133,2)</f>
        <v>4.8600000000000003</v>
      </c>
      <c r="P135" s="84"/>
      <c r="Q135" s="91">
        <f t="shared" si="17"/>
        <v>8</v>
      </c>
      <c r="R135" s="92">
        <f>R134+0.01</f>
        <v>1.3200000000000005</v>
      </c>
      <c r="S135" s="93">
        <f>ROUND((S138-S133)/(R138-R133)*(R135-R133)+S133,2)</f>
        <v>5.08</v>
      </c>
      <c r="T135" s="84"/>
      <c r="U135" s="91">
        <f t="shared" si="18"/>
        <v>7</v>
      </c>
      <c r="V135" s="92">
        <f>V134+0.01</f>
        <v>1.3200000000000005</v>
      </c>
      <c r="W135" s="93">
        <f>ROUND((W138-W133)/(V138-V133)*(V135-V133)+W133,2)</f>
        <v>5.3</v>
      </c>
      <c r="X135" s="84"/>
      <c r="Y135" s="30">
        <f>Y134</f>
        <v>6</v>
      </c>
      <c r="Z135" s="79">
        <f>Z134+0.01</f>
        <v>1.3200000000000005</v>
      </c>
      <c r="AA135" s="81">
        <f>ROUND((AA138-AA133)/(Z138-Z133)*(Z135-Z133)+AA133,2)</f>
        <v>5.52</v>
      </c>
      <c r="AB135" s="1"/>
      <c r="AC135" s="30">
        <f t="shared" si="19"/>
        <v>5</v>
      </c>
      <c r="AD135" s="79">
        <f>AD134+0.01</f>
        <v>1.3200000000000005</v>
      </c>
      <c r="AE135" s="32" t="s">
        <v>45</v>
      </c>
      <c r="AF135" s="1"/>
      <c r="AG135" s="30">
        <f t="shared" si="12"/>
        <v>4</v>
      </c>
      <c r="AH135" s="79">
        <f>AH134+0.01</f>
        <v>1.3200000000000005</v>
      </c>
      <c r="AI135" s="32" t="s">
        <v>45</v>
      </c>
      <c r="AJ135" s="1"/>
      <c r="AK135" s="30">
        <f t="shared" si="13"/>
        <v>3</v>
      </c>
      <c r="AL135" s="79">
        <f>AL134+0.01</f>
        <v>1.3200000000000005</v>
      </c>
      <c r="AM135" s="32" t="s">
        <v>45</v>
      </c>
    </row>
    <row r="136" spans="1:39">
      <c r="A136" s="30">
        <f t="shared" si="14"/>
        <v>12</v>
      </c>
      <c r="B136" s="79">
        <f>B135+0.01</f>
        <v>1.3300000000000005</v>
      </c>
      <c r="C136" s="81">
        <f>ROUND((C138-C133)/(B138-B133)*(B136-B133)+C133,2)</f>
        <v>4.43</v>
      </c>
      <c r="D136" s="84"/>
      <c r="E136" s="91">
        <f t="shared" si="15"/>
        <v>11</v>
      </c>
      <c r="F136" s="92">
        <f>F135+0.01</f>
        <v>1.3300000000000005</v>
      </c>
      <c r="G136" s="93">
        <f>ROUND((G138-G133)/(F138-F133)*(F136-F133)+G133,2)</f>
        <v>4.58</v>
      </c>
      <c r="H136" s="84"/>
      <c r="I136" s="91">
        <f t="shared" si="16"/>
        <v>10</v>
      </c>
      <c r="J136" s="92">
        <f>J135+0.01</f>
        <v>1.3300000000000005</v>
      </c>
      <c r="K136" s="93">
        <f>ROUND((K138-K133)/(J138-J133)*(J136-J133)+K133,2)</f>
        <v>4.7300000000000004</v>
      </c>
      <c r="L136" s="1"/>
      <c r="M136" s="30">
        <f>M135</f>
        <v>9</v>
      </c>
      <c r="N136" s="79">
        <f>N135+0.01</f>
        <v>1.3300000000000005</v>
      </c>
      <c r="O136" s="81">
        <f>ROUND((O138-O133)/(N138-N133)*(N136-N133)+O133,2)</f>
        <v>4.8899999999999997</v>
      </c>
      <c r="P136" s="84"/>
      <c r="Q136" s="91">
        <f t="shared" si="17"/>
        <v>8</v>
      </c>
      <c r="R136" s="92">
        <f>R135+0.01</f>
        <v>1.3300000000000005</v>
      </c>
      <c r="S136" s="93">
        <f>ROUND((S138-S133)/(R138-R133)*(R136-R133)+S133,2)</f>
        <v>5.1100000000000003</v>
      </c>
      <c r="T136" s="84"/>
      <c r="U136" s="91">
        <f t="shared" si="18"/>
        <v>7</v>
      </c>
      <c r="V136" s="92">
        <f>V135+0.01</f>
        <v>1.3300000000000005</v>
      </c>
      <c r="W136" s="93">
        <f>ROUND((W138-W133)/(V138-V133)*(V136-V133)+W133,2)</f>
        <v>5.33</v>
      </c>
      <c r="X136" s="84"/>
      <c r="Y136" s="30">
        <f>Y135</f>
        <v>6</v>
      </c>
      <c r="Z136" s="79">
        <f>Z135+0.01</f>
        <v>1.3300000000000005</v>
      </c>
      <c r="AA136" s="81">
        <f>ROUND((AA138-AA133)/(Z138-Z133)*(Z136-Z133)+AA133,2)</f>
        <v>5.55</v>
      </c>
      <c r="AB136" s="1"/>
      <c r="AC136" s="30">
        <f t="shared" si="19"/>
        <v>5</v>
      </c>
      <c r="AD136" s="79">
        <f>AD135+0.01</f>
        <v>1.3300000000000005</v>
      </c>
      <c r="AE136" s="32" t="s">
        <v>45</v>
      </c>
      <c r="AF136" s="1"/>
      <c r="AG136" s="30">
        <f t="shared" si="12"/>
        <v>4</v>
      </c>
      <c r="AH136" s="79">
        <f>AH135+0.01</f>
        <v>1.3300000000000005</v>
      </c>
      <c r="AI136" s="32" t="s">
        <v>45</v>
      </c>
      <c r="AJ136" s="1"/>
      <c r="AK136" s="30">
        <f t="shared" si="13"/>
        <v>3</v>
      </c>
      <c r="AL136" s="79">
        <f>AL135+0.01</f>
        <v>1.3300000000000005</v>
      </c>
      <c r="AM136" s="32" t="s">
        <v>45</v>
      </c>
    </row>
    <row r="137" spans="1:39">
      <c r="A137" s="30">
        <f t="shared" si="14"/>
        <v>12</v>
      </c>
      <c r="B137" s="79">
        <f>B136+0.01</f>
        <v>1.3400000000000005</v>
      </c>
      <c r="C137" s="81">
        <f>ROUND((C138-C133)/(B138-B133)*(B137-B133)+C133,2)</f>
        <v>4.45</v>
      </c>
      <c r="D137" s="84"/>
      <c r="E137" s="91">
        <f t="shared" si="15"/>
        <v>11</v>
      </c>
      <c r="F137" s="92">
        <f>F136+0.01</f>
        <v>1.3400000000000005</v>
      </c>
      <c r="G137" s="93">
        <f>ROUND((G138-G133)/(F138-F133)*(F137-F133)+G133,2)</f>
        <v>4.6100000000000003</v>
      </c>
      <c r="H137" s="84"/>
      <c r="I137" s="91">
        <f t="shared" si="16"/>
        <v>10</v>
      </c>
      <c r="J137" s="92">
        <f>J136+0.01</f>
        <v>1.3400000000000005</v>
      </c>
      <c r="K137" s="93">
        <f>ROUND((K138-K133)/(J138-J133)*(J137-J133)+K133,2)</f>
        <v>4.76</v>
      </c>
      <c r="L137" s="1"/>
      <c r="M137" s="30">
        <f>M136</f>
        <v>9</v>
      </c>
      <c r="N137" s="79">
        <f>N136+0.01</f>
        <v>1.3400000000000005</v>
      </c>
      <c r="O137" s="81">
        <f>ROUND((O138-O133)/(N138-N133)*(N137-N133)+O133,2)</f>
        <v>4.92</v>
      </c>
      <c r="P137" s="84"/>
      <c r="Q137" s="91">
        <f t="shared" si="17"/>
        <v>8</v>
      </c>
      <c r="R137" s="92">
        <f>R136+0.01</f>
        <v>1.3400000000000005</v>
      </c>
      <c r="S137" s="93">
        <f>ROUND((S138-S133)/(R138-R133)*(R137-R133)+S133,2)</f>
        <v>5.14</v>
      </c>
      <c r="T137" s="84"/>
      <c r="U137" s="91">
        <f t="shared" si="18"/>
        <v>7</v>
      </c>
      <c r="V137" s="92">
        <f>V136+0.01</f>
        <v>1.3400000000000005</v>
      </c>
      <c r="W137" s="93">
        <f>ROUND((W138-W133)/(V138-V133)*(V137-V133)+W133,2)</f>
        <v>5.37</v>
      </c>
      <c r="X137" s="84"/>
      <c r="Y137" s="30">
        <f>Y136</f>
        <v>6</v>
      </c>
      <c r="Z137" s="79">
        <f>Z136+0.01</f>
        <v>1.3400000000000005</v>
      </c>
      <c r="AA137" s="81">
        <f>ROUND((AA138-AA133)/(Z138-Z133)*(Z137-Z133)+AA133,2)</f>
        <v>5.59</v>
      </c>
      <c r="AB137" s="1"/>
      <c r="AC137" s="30">
        <f t="shared" si="19"/>
        <v>5</v>
      </c>
      <c r="AD137" s="79">
        <f>AD136+0.01</f>
        <v>1.3400000000000005</v>
      </c>
      <c r="AE137" s="32" t="s">
        <v>45</v>
      </c>
      <c r="AF137" s="1"/>
      <c r="AG137" s="30">
        <f t="shared" si="12"/>
        <v>4</v>
      </c>
      <c r="AH137" s="79">
        <f>AH136+0.01</f>
        <v>1.3400000000000005</v>
      </c>
      <c r="AI137" s="32" t="s">
        <v>45</v>
      </c>
      <c r="AJ137" s="1"/>
      <c r="AK137" s="30">
        <f t="shared" si="13"/>
        <v>3</v>
      </c>
      <c r="AL137" s="79">
        <f>AL136+0.01</f>
        <v>1.3400000000000005</v>
      </c>
      <c r="AM137" s="32" t="s">
        <v>45</v>
      </c>
    </row>
    <row r="138" spans="1:39">
      <c r="A138" s="30">
        <f t="shared" si="14"/>
        <v>12</v>
      </c>
      <c r="B138" s="31">
        <f>B133+50/1000</f>
        <v>1.3500000000000005</v>
      </c>
      <c r="C138" s="32">
        <v>4.4800000000000004</v>
      </c>
      <c r="D138" s="1"/>
      <c r="E138" s="91">
        <f t="shared" si="15"/>
        <v>11</v>
      </c>
      <c r="F138" s="89">
        <f>F133+50/1000</f>
        <v>1.3500000000000005</v>
      </c>
      <c r="G138" s="94">
        <f>ROUND(($O138-$C138)/($A138-$M138)*($A138-E138)+$C138,2)</f>
        <v>4.6399999999999997</v>
      </c>
      <c r="H138" s="1"/>
      <c r="I138" s="91">
        <f t="shared" si="16"/>
        <v>10</v>
      </c>
      <c r="J138" s="89">
        <f>J133+50/1000</f>
        <v>1.3500000000000005</v>
      </c>
      <c r="K138" s="94">
        <f>ROUND(($O138-$C138)/($A138-$M138)*($A138-I138)+$C138,2)</f>
        <v>4.79</v>
      </c>
      <c r="L138" s="1"/>
      <c r="M138" s="30">
        <f>M133</f>
        <v>9</v>
      </c>
      <c r="N138" s="31">
        <f>N133+50/1000</f>
        <v>1.3500000000000005</v>
      </c>
      <c r="O138" s="32">
        <v>4.95</v>
      </c>
      <c r="P138" s="1"/>
      <c r="Q138" s="91">
        <f t="shared" si="17"/>
        <v>8</v>
      </c>
      <c r="R138" s="89">
        <f>R133+50/1000</f>
        <v>1.3500000000000005</v>
      </c>
      <c r="S138" s="94">
        <f>ROUND(($AA138-$O138)/($M138-$Y138)*($M138-Q138)+$O138,2)</f>
        <v>5.17</v>
      </c>
      <c r="T138" s="1"/>
      <c r="U138" s="91">
        <f t="shared" si="18"/>
        <v>7</v>
      </c>
      <c r="V138" s="89">
        <f>V133+50/1000</f>
        <v>1.3500000000000005</v>
      </c>
      <c r="W138" s="94">
        <f>ROUND(($AA138-$O138)/($M138-$Y138)*($M138-U138)+$O138,2)</f>
        <v>5.4</v>
      </c>
      <c r="X138" s="1"/>
      <c r="Y138" s="30">
        <f>Y133</f>
        <v>6</v>
      </c>
      <c r="Z138" s="31">
        <f>Z133+50/1000</f>
        <v>1.3500000000000005</v>
      </c>
      <c r="AA138" s="33">
        <v>5.62</v>
      </c>
      <c r="AB138" s="1"/>
      <c r="AC138" s="30">
        <f t="shared" si="19"/>
        <v>5</v>
      </c>
      <c r="AD138" s="31">
        <f>AD133+50/1000</f>
        <v>1.3500000000000005</v>
      </c>
      <c r="AE138" s="32" t="s">
        <v>45</v>
      </c>
      <c r="AF138" s="1"/>
      <c r="AG138" s="30">
        <f t="shared" si="12"/>
        <v>4</v>
      </c>
      <c r="AH138" s="31">
        <f>AH133+50/1000</f>
        <v>1.3500000000000005</v>
      </c>
      <c r="AI138" s="32" t="s">
        <v>45</v>
      </c>
      <c r="AJ138" s="1"/>
      <c r="AK138" s="30">
        <f t="shared" si="13"/>
        <v>3</v>
      </c>
      <c r="AL138" s="31">
        <f>AL133+50/1000</f>
        <v>1.3500000000000005</v>
      </c>
      <c r="AM138" s="32" t="s">
        <v>45</v>
      </c>
    </row>
    <row r="139" spans="1:39">
      <c r="A139" s="30">
        <f t="shared" si="14"/>
        <v>12</v>
      </c>
      <c r="B139" s="79">
        <f>B138+0.01</f>
        <v>1.3600000000000005</v>
      </c>
      <c r="C139" s="81">
        <f>ROUND((C143-C138)/(B143-B138)*(B139-B138)+C138,2)</f>
        <v>4.5</v>
      </c>
      <c r="D139" s="84"/>
      <c r="E139" s="91">
        <f t="shared" si="15"/>
        <v>11</v>
      </c>
      <c r="F139" s="92">
        <f>F138+0.01</f>
        <v>1.3600000000000005</v>
      </c>
      <c r="G139" s="93">
        <f>ROUND((G143-G138)/(F143-F138)*(F139-F138)+G138,2)</f>
        <v>4.67</v>
      </c>
      <c r="H139" s="84"/>
      <c r="I139" s="91">
        <f t="shared" si="16"/>
        <v>10</v>
      </c>
      <c r="J139" s="92">
        <f>J138+0.01</f>
        <v>1.3600000000000005</v>
      </c>
      <c r="K139" s="93">
        <f>ROUND((K143-K138)/(J143-J138)*(J139-J138)+K138,2)</f>
        <v>4.82</v>
      </c>
      <c r="L139" s="1"/>
      <c r="M139" s="30">
        <f>M138</f>
        <v>9</v>
      </c>
      <c r="N139" s="79">
        <f>N138+0.01</f>
        <v>1.3600000000000005</v>
      </c>
      <c r="O139" s="81">
        <f>ROUND((O143-O138)/(N143-N138)*(N139-N138)+O138,2)</f>
        <v>4.9800000000000004</v>
      </c>
      <c r="P139" s="84"/>
      <c r="Q139" s="91">
        <f t="shared" si="17"/>
        <v>8</v>
      </c>
      <c r="R139" s="92">
        <f>R138+0.01</f>
        <v>1.3600000000000005</v>
      </c>
      <c r="S139" s="93">
        <f>ROUND((S143-S138)/(R143-R138)*(R139-R138)+S138,2)</f>
        <v>5.2</v>
      </c>
      <c r="T139" s="84"/>
      <c r="U139" s="91">
        <f t="shared" si="18"/>
        <v>7</v>
      </c>
      <c r="V139" s="92">
        <f>V138+0.01</f>
        <v>1.3600000000000005</v>
      </c>
      <c r="W139" s="93">
        <f>ROUND((W143-W138)/(V143-V138)*(V139-V138)+W138,2)</f>
        <v>5.43</v>
      </c>
      <c r="X139" s="84"/>
      <c r="Y139" s="30">
        <f>Y138</f>
        <v>6</v>
      </c>
      <c r="Z139" s="79">
        <f>Z138+0.01</f>
        <v>1.3600000000000005</v>
      </c>
      <c r="AA139" s="81">
        <f>ROUND((AA143-AA138)/(Z143-Z138)*(Z139-Z138)+AA138,2)</f>
        <v>5.65</v>
      </c>
      <c r="AB139" s="1"/>
      <c r="AC139" s="30">
        <f t="shared" si="19"/>
        <v>5</v>
      </c>
      <c r="AD139" s="79">
        <f>AD138+0.01</f>
        <v>1.3600000000000005</v>
      </c>
      <c r="AE139" s="32" t="s">
        <v>45</v>
      </c>
      <c r="AF139" s="1"/>
      <c r="AG139" s="30">
        <f t="shared" si="12"/>
        <v>4</v>
      </c>
      <c r="AH139" s="79">
        <f>AH138+0.01</f>
        <v>1.3600000000000005</v>
      </c>
      <c r="AI139" s="32" t="s">
        <v>45</v>
      </c>
      <c r="AJ139" s="1"/>
      <c r="AK139" s="30">
        <f t="shared" si="13"/>
        <v>3</v>
      </c>
      <c r="AL139" s="79">
        <f>AL138+0.01</f>
        <v>1.3600000000000005</v>
      </c>
      <c r="AM139" s="32" t="s">
        <v>45</v>
      </c>
    </row>
    <row r="140" spans="1:39">
      <c r="A140" s="30">
        <f t="shared" si="14"/>
        <v>12</v>
      </c>
      <c r="B140" s="79">
        <f>B139+0.01</f>
        <v>1.3700000000000006</v>
      </c>
      <c r="C140" s="81">
        <f>ROUND((C143-C138)/(B143-B138)*(B140-B138)+C138,2)</f>
        <v>4.53</v>
      </c>
      <c r="D140" s="84"/>
      <c r="E140" s="91">
        <f t="shared" si="15"/>
        <v>11</v>
      </c>
      <c r="F140" s="92">
        <f>F139+0.01</f>
        <v>1.3700000000000006</v>
      </c>
      <c r="G140" s="93">
        <f>ROUND((G143-G138)/(F143-F138)*(F140-F138)+G138,2)</f>
        <v>4.6900000000000004</v>
      </c>
      <c r="H140" s="84"/>
      <c r="I140" s="91">
        <f t="shared" si="16"/>
        <v>10</v>
      </c>
      <c r="J140" s="92">
        <f>J139+0.01</f>
        <v>1.3700000000000006</v>
      </c>
      <c r="K140" s="93">
        <f>ROUND((K143-K138)/(J143-J138)*(J140-J138)+K138,2)</f>
        <v>4.8499999999999996</v>
      </c>
      <c r="L140" s="1"/>
      <c r="M140" s="30">
        <f>M139</f>
        <v>9</v>
      </c>
      <c r="N140" s="79">
        <f>N139+0.01</f>
        <v>1.3700000000000006</v>
      </c>
      <c r="O140" s="81">
        <f>ROUND((O143-O138)/(N143-N138)*(N140-N138)+O138,2)</f>
        <v>5.01</v>
      </c>
      <c r="P140" s="84"/>
      <c r="Q140" s="91">
        <f t="shared" si="17"/>
        <v>8</v>
      </c>
      <c r="R140" s="92">
        <f>R139+0.01</f>
        <v>1.3700000000000006</v>
      </c>
      <c r="S140" s="93">
        <f>ROUND((S143-S138)/(R143-R138)*(R140-R138)+S138,2)</f>
        <v>5.23</v>
      </c>
      <c r="T140" s="84"/>
      <c r="U140" s="91">
        <f t="shared" si="18"/>
        <v>7</v>
      </c>
      <c r="V140" s="92">
        <f>V139+0.01</f>
        <v>1.3700000000000006</v>
      </c>
      <c r="W140" s="93">
        <f>ROUND((W143-W138)/(V143-V138)*(V140-V138)+W138,2)</f>
        <v>5.46</v>
      </c>
      <c r="X140" s="84"/>
      <c r="Y140" s="30">
        <f>Y139</f>
        <v>6</v>
      </c>
      <c r="Z140" s="79">
        <f>Z139+0.01</f>
        <v>1.3700000000000006</v>
      </c>
      <c r="AA140" s="81">
        <f>ROUND((AA143-AA138)/(Z143-Z138)*(Z140-Z138)+AA138,2)</f>
        <v>5.68</v>
      </c>
      <c r="AB140" s="1"/>
      <c r="AC140" s="30">
        <f t="shared" si="19"/>
        <v>5</v>
      </c>
      <c r="AD140" s="79">
        <f>AD139+0.01</f>
        <v>1.3700000000000006</v>
      </c>
      <c r="AE140" s="32" t="s">
        <v>45</v>
      </c>
      <c r="AF140" s="1"/>
      <c r="AG140" s="30">
        <f t="shared" si="12"/>
        <v>4</v>
      </c>
      <c r="AH140" s="79">
        <f>AH139+0.01</f>
        <v>1.3700000000000006</v>
      </c>
      <c r="AI140" s="32" t="s">
        <v>45</v>
      </c>
      <c r="AJ140" s="1"/>
      <c r="AK140" s="30">
        <f t="shared" si="13"/>
        <v>3</v>
      </c>
      <c r="AL140" s="79">
        <f>AL139+0.01</f>
        <v>1.3700000000000006</v>
      </c>
      <c r="AM140" s="32" t="s">
        <v>45</v>
      </c>
    </row>
    <row r="141" spans="1:39">
      <c r="A141" s="30">
        <f t="shared" si="14"/>
        <v>12</v>
      </c>
      <c r="B141" s="79">
        <f>B140+0.01</f>
        <v>1.3800000000000006</v>
      </c>
      <c r="C141" s="81">
        <f>ROUND((C143-C138)/(B143-B138)*(B141-B138)+C138,2)</f>
        <v>4.55</v>
      </c>
      <c r="D141" s="84"/>
      <c r="E141" s="91">
        <f t="shared" si="15"/>
        <v>11</v>
      </c>
      <c r="F141" s="92">
        <f>F140+0.01</f>
        <v>1.3800000000000006</v>
      </c>
      <c r="G141" s="93">
        <f>ROUND((G143-G138)/(F143-F138)*(F141-F138)+G138,2)</f>
        <v>4.72</v>
      </c>
      <c r="H141" s="84"/>
      <c r="I141" s="91">
        <f t="shared" si="16"/>
        <v>10</v>
      </c>
      <c r="J141" s="92">
        <f>J140+0.01</f>
        <v>1.3800000000000006</v>
      </c>
      <c r="K141" s="93">
        <f>ROUND((K143-K138)/(J143-J138)*(J141-J138)+K138,2)</f>
        <v>4.87</v>
      </c>
      <c r="L141" s="1"/>
      <c r="M141" s="30">
        <f>M140</f>
        <v>9</v>
      </c>
      <c r="N141" s="79">
        <f>N140+0.01</f>
        <v>1.3800000000000006</v>
      </c>
      <c r="O141" s="81">
        <f>ROUND((O143-O138)/(N143-N138)*(N141-N138)+O138,2)</f>
        <v>5.04</v>
      </c>
      <c r="P141" s="84"/>
      <c r="Q141" s="91">
        <f t="shared" si="17"/>
        <v>8</v>
      </c>
      <c r="R141" s="92">
        <f>R140+0.01</f>
        <v>1.3800000000000006</v>
      </c>
      <c r="S141" s="93">
        <f>ROUND((S143-S138)/(R143-R138)*(R141-R138)+S138,2)</f>
        <v>5.27</v>
      </c>
      <c r="T141" s="84"/>
      <c r="U141" s="91">
        <f t="shared" si="18"/>
        <v>7</v>
      </c>
      <c r="V141" s="92">
        <f>V140+0.01</f>
        <v>1.3800000000000006</v>
      </c>
      <c r="W141" s="93">
        <f>ROUND((W143-W138)/(V143-V138)*(V141-V138)+W138,2)</f>
        <v>5.49</v>
      </c>
      <c r="X141" s="84"/>
      <c r="Y141" s="30">
        <f>Y140</f>
        <v>6</v>
      </c>
      <c r="Z141" s="79">
        <f>Z140+0.01</f>
        <v>1.3800000000000006</v>
      </c>
      <c r="AA141" s="81">
        <f>ROUND((AA143-AA138)/(Z143-Z138)*(Z141-Z138)+AA138,2)</f>
        <v>5.72</v>
      </c>
      <c r="AB141" s="1"/>
      <c r="AC141" s="30">
        <f t="shared" si="19"/>
        <v>5</v>
      </c>
      <c r="AD141" s="79">
        <f>AD140+0.01</f>
        <v>1.3800000000000006</v>
      </c>
      <c r="AE141" s="32" t="s">
        <v>45</v>
      </c>
      <c r="AF141" s="1"/>
      <c r="AG141" s="30">
        <f t="shared" si="12"/>
        <v>4</v>
      </c>
      <c r="AH141" s="79">
        <f>AH140+0.01</f>
        <v>1.3800000000000006</v>
      </c>
      <c r="AI141" s="32" t="s">
        <v>45</v>
      </c>
      <c r="AJ141" s="1"/>
      <c r="AK141" s="30">
        <f t="shared" si="13"/>
        <v>3</v>
      </c>
      <c r="AL141" s="79">
        <f>AL140+0.01</f>
        <v>1.3800000000000006</v>
      </c>
      <c r="AM141" s="32" t="s">
        <v>45</v>
      </c>
    </row>
    <row r="142" spans="1:39">
      <c r="A142" s="30">
        <f t="shared" si="14"/>
        <v>12</v>
      </c>
      <c r="B142" s="79">
        <f>B141+0.01</f>
        <v>1.3900000000000006</v>
      </c>
      <c r="C142" s="81">
        <f>ROUND((C143-C138)/(B143-B138)*(B142-B138)+C138,2)</f>
        <v>4.58</v>
      </c>
      <c r="D142" s="84"/>
      <c r="E142" s="91">
        <f t="shared" si="15"/>
        <v>11</v>
      </c>
      <c r="F142" s="92">
        <f>F141+0.01</f>
        <v>1.3900000000000006</v>
      </c>
      <c r="G142" s="93">
        <f>ROUND((G143-G138)/(F143-F138)*(F142-F138)+G138,2)</f>
        <v>4.74</v>
      </c>
      <c r="H142" s="84"/>
      <c r="I142" s="91">
        <f t="shared" si="16"/>
        <v>10</v>
      </c>
      <c r="J142" s="92">
        <f>J141+0.01</f>
        <v>1.3900000000000006</v>
      </c>
      <c r="K142" s="93">
        <f>ROUND((K143-K138)/(J143-J138)*(J142-J138)+K138,2)</f>
        <v>4.9000000000000004</v>
      </c>
      <c r="L142" s="1"/>
      <c r="M142" s="30">
        <f>M141</f>
        <v>9</v>
      </c>
      <c r="N142" s="79">
        <f>N141+0.01</f>
        <v>1.3900000000000006</v>
      </c>
      <c r="O142" s="81">
        <f>ROUND((O143-O138)/(N143-N138)*(N142-N138)+O138,2)</f>
        <v>5.07</v>
      </c>
      <c r="P142" s="84"/>
      <c r="Q142" s="91">
        <f t="shared" si="17"/>
        <v>8</v>
      </c>
      <c r="R142" s="92">
        <f>R141+0.01</f>
        <v>1.3900000000000006</v>
      </c>
      <c r="S142" s="93">
        <f>ROUND((S143-S138)/(R143-R138)*(R142-R138)+S138,2)</f>
        <v>5.3</v>
      </c>
      <c r="T142" s="84"/>
      <c r="U142" s="91">
        <f t="shared" si="18"/>
        <v>7</v>
      </c>
      <c r="V142" s="92">
        <f>V141+0.01</f>
        <v>1.3900000000000006</v>
      </c>
      <c r="W142" s="93">
        <f>ROUND((W143-W138)/(V143-V138)*(V142-V138)+W138,2)</f>
        <v>5.52</v>
      </c>
      <c r="X142" s="84"/>
      <c r="Y142" s="30">
        <f>Y141</f>
        <v>6</v>
      </c>
      <c r="Z142" s="79">
        <f>Z141+0.01</f>
        <v>1.3900000000000006</v>
      </c>
      <c r="AA142" s="81">
        <f>ROUND((AA143-AA138)/(Z143-Z138)*(Z142-Z138)+AA138,2)</f>
        <v>5.75</v>
      </c>
      <c r="AB142" s="1"/>
      <c r="AC142" s="30">
        <f t="shared" si="19"/>
        <v>5</v>
      </c>
      <c r="AD142" s="79">
        <f>AD141+0.01</f>
        <v>1.3900000000000006</v>
      </c>
      <c r="AE142" s="32" t="s">
        <v>45</v>
      </c>
      <c r="AF142" s="1"/>
      <c r="AG142" s="30">
        <f t="shared" si="12"/>
        <v>4</v>
      </c>
      <c r="AH142" s="79">
        <f>AH141+0.01</f>
        <v>1.3900000000000006</v>
      </c>
      <c r="AI142" s="32" t="s">
        <v>45</v>
      </c>
      <c r="AJ142" s="1"/>
      <c r="AK142" s="30">
        <f t="shared" si="13"/>
        <v>3</v>
      </c>
      <c r="AL142" s="79">
        <f>AL141+0.01</f>
        <v>1.3900000000000006</v>
      </c>
      <c r="AM142" s="32" t="s">
        <v>45</v>
      </c>
    </row>
    <row r="143" spans="1:39">
      <c r="A143" s="30">
        <f t="shared" si="14"/>
        <v>12</v>
      </c>
      <c r="B143" s="31">
        <f>B138+50/1000</f>
        <v>1.4000000000000006</v>
      </c>
      <c r="C143" s="32">
        <v>4.5999999999999996</v>
      </c>
      <c r="D143" s="1"/>
      <c r="E143" s="91">
        <f t="shared" si="15"/>
        <v>11</v>
      </c>
      <c r="F143" s="89">
        <f>F138+50/1000</f>
        <v>1.4000000000000006</v>
      </c>
      <c r="G143" s="94">
        <f>ROUND(($O143-$C143)/($A143-$M143)*($A143-E143)+$C143,2)</f>
        <v>4.7699999999999996</v>
      </c>
      <c r="H143" s="1"/>
      <c r="I143" s="91">
        <f t="shared" si="16"/>
        <v>10</v>
      </c>
      <c r="J143" s="89">
        <f>J138+50/1000</f>
        <v>1.4000000000000006</v>
      </c>
      <c r="K143" s="94">
        <f>ROUND(($O143-$C143)/($A143-$M143)*($A143-I143)+$C143,2)</f>
        <v>4.93</v>
      </c>
      <c r="L143" s="1"/>
      <c r="M143" s="30">
        <f>M138</f>
        <v>9</v>
      </c>
      <c r="N143" s="31">
        <f>N138+50/1000</f>
        <v>1.4000000000000006</v>
      </c>
      <c r="O143" s="32">
        <v>5.0999999999999996</v>
      </c>
      <c r="P143" s="1"/>
      <c r="Q143" s="91">
        <f t="shared" si="17"/>
        <v>8</v>
      </c>
      <c r="R143" s="89">
        <f>R138+50/1000</f>
        <v>1.4000000000000006</v>
      </c>
      <c r="S143" s="94">
        <f>ROUND(($AA143-$O143)/($M143-$Y143)*($M143-Q143)+$O143,2)</f>
        <v>5.33</v>
      </c>
      <c r="T143" s="1"/>
      <c r="U143" s="91">
        <f t="shared" si="18"/>
        <v>7</v>
      </c>
      <c r="V143" s="89">
        <f>V138+50/1000</f>
        <v>1.4000000000000006</v>
      </c>
      <c r="W143" s="94">
        <f>ROUND(($AA143-$O143)/($M143-$Y143)*($M143-U143)+$O143,2)</f>
        <v>5.55</v>
      </c>
      <c r="X143" s="1"/>
      <c r="Y143" s="30">
        <f>Y138</f>
        <v>6</v>
      </c>
      <c r="Z143" s="31">
        <f>Z138+50/1000</f>
        <v>1.4000000000000006</v>
      </c>
      <c r="AA143" s="33">
        <v>5.78</v>
      </c>
      <c r="AB143" s="1"/>
      <c r="AC143" s="30">
        <f t="shared" si="19"/>
        <v>5</v>
      </c>
      <c r="AD143" s="31">
        <f>AD138+50/1000</f>
        <v>1.4000000000000006</v>
      </c>
      <c r="AE143" s="32" t="s">
        <v>45</v>
      </c>
      <c r="AF143" s="1"/>
      <c r="AG143" s="30">
        <f t="shared" si="12"/>
        <v>4</v>
      </c>
      <c r="AH143" s="31">
        <f>AH138+50/1000</f>
        <v>1.4000000000000006</v>
      </c>
      <c r="AI143" s="32" t="s">
        <v>45</v>
      </c>
      <c r="AJ143" s="1"/>
      <c r="AK143" s="30">
        <f t="shared" si="13"/>
        <v>3</v>
      </c>
      <c r="AL143" s="31">
        <f>AL138+50/1000</f>
        <v>1.4000000000000006</v>
      </c>
      <c r="AM143" s="32" t="s">
        <v>45</v>
      </c>
    </row>
    <row r="144" spans="1:39">
      <c r="A144" s="30">
        <f t="shared" si="14"/>
        <v>12</v>
      </c>
      <c r="B144" s="79">
        <f>B143+0.01</f>
        <v>1.4100000000000006</v>
      </c>
      <c r="C144" s="81">
        <f>ROUND((C148-C143)/(B148-B143)*(B144-B143)+C143,2)</f>
        <v>4.62</v>
      </c>
      <c r="D144" s="84"/>
      <c r="E144" s="91">
        <f t="shared" si="15"/>
        <v>11</v>
      </c>
      <c r="F144" s="92">
        <f>F143+0.01</f>
        <v>1.4100000000000006</v>
      </c>
      <c r="G144" s="93">
        <f>ROUND((G148-G143)/(F148-F143)*(F144-F143)+G143,2)</f>
        <v>4.79</v>
      </c>
      <c r="H144" s="84"/>
      <c r="I144" s="91">
        <f t="shared" si="16"/>
        <v>10</v>
      </c>
      <c r="J144" s="92">
        <f>J143+0.01</f>
        <v>1.4100000000000006</v>
      </c>
      <c r="K144" s="93">
        <f>ROUND((K148-K143)/(J148-J143)*(J144-J143)+K143,2)</f>
        <v>4.96</v>
      </c>
      <c r="L144" s="1"/>
      <c r="M144" s="30">
        <f>M143</f>
        <v>9</v>
      </c>
      <c r="N144" s="79">
        <f>N143+0.01</f>
        <v>1.4100000000000006</v>
      </c>
      <c r="O144" s="81">
        <f>ROUND((O148-O143)/(N148-N143)*(N144-N143)+O143,2)</f>
        <v>5.13</v>
      </c>
      <c r="P144" s="84"/>
      <c r="Q144" s="91">
        <f t="shared" si="17"/>
        <v>8</v>
      </c>
      <c r="R144" s="92">
        <f>R143+0.01</f>
        <v>1.4100000000000006</v>
      </c>
      <c r="S144" s="93">
        <f>ROUND((S148-S143)/(R148-R143)*(R144-R143)+S143,2)</f>
        <v>5.36</v>
      </c>
      <c r="T144" s="84"/>
      <c r="U144" s="91">
        <f t="shared" si="18"/>
        <v>7</v>
      </c>
      <c r="V144" s="92">
        <f>V143+0.01</f>
        <v>1.4100000000000006</v>
      </c>
      <c r="W144" s="93">
        <f>ROUND((W148-W143)/(V148-V143)*(V144-V143)+W143,2)</f>
        <v>5.58</v>
      </c>
      <c r="X144" s="84"/>
      <c r="Y144" s="30">
        <f>Y143</f>
        <v>6</v>
      </c>
      <c r="Z144" s="79">
        <f>Z143+0.01</f>
        <v>1.4100000000000006</v>
      </c>
      <c r="AA144" s="81">
        <f>ROUND((AA148-AA143)/(Z148-Z143)*(Z144-Z143)+AA143,2)</f>
        <v>5.81</v>
      </c>
      <c r="AB144" s="1"/>
      <c r="AC144" s="30">
        <f t="shared" si="19"/>
        <v>5</v>
      </c>
      <c r="AD144" s="79">
        <f>AD143+0.01</f>
        <v>1.4100000000000006</v>
      </c>
      <c r="AE144" s="32" t="s">
        <v>45</v>
      </c>
      <c r="AF144" s="1"/>
      <c r="AG144" s="30">
        <f t="shared" si="12"/>
        <v>4</v>
      </c>
      <c r="AH144" s="79">
        <f>AH143+0.01</f>
        <v>1.4100000000000006</v>
      </c>
      <c r="AI144" s="32" t="s">
        <v>45</v>
      </c>
      <c r="AJ144" s="1"/>
      <c r="AK144" s="30">
        <f t="shared" si="13"/>
        <v>3</v>
      </c>
      <c r="AL144" s="79">
        <f>AL143+0.01</f>
        <v>1.4100000000000006</v>
      </c>
      <c r="AM144" s="32" t="s">
        <v>45</v>
      </c>
    </row>
    <row r="145" spans="1:39">
      <c r="A145" s="30">
        <f t="shared" si="14"/>
        <v>12</v>
      </c>
      <c r="B145" s="79">
        <f>B144+0.01</f>
        <v>1.4200000000000006</v>
      </c>
      <c r="C145" s="81">
        <f>ROUND((C148-C143)/(B148-B143)*(B145-B143)+C143,2)</f>
        <v>4.6399999999999997</v>
      </c>
      <c r="D145" s="84"/>
      <c r="E145" s="91">
        <f t="shared" si="15"/>
        <v>11</v>
      </c>
      <c r="F145" s="92">
        <f>F144+0.01</f>
        <v>1.4200000000000006</v>
      </c>
      <c r="G145" s="93">
        <f>ROUND((G148-G143)/(F148-F143)*(F145-F143)+G143,2)</f>
        <v>4.82</v>
      </c>
      <c r="H145" s="84"/>
      <c r="I145" s="91">
        <f t="shared" si="16"/>
        <v>10</v>
      </c>
      <c r="J145" s="92">
        <f>J144+0.01</f>
        <v>1.4200000000000006</v>
      </c>
      <c r="K145" s="93">
        <f>ROUND((K148-K143)/(J148-J143)*(J145-J143)+K143,2)</f>
        <v>4.99</v>
      </c>
      <c r="L145" s="1"/>
      <c r="M145" s="30">
        <f>M144</f>
        <v>9</v>
      </c>
      <c r="N145" s="79">
        <f>N144+0.01</f>
        <v>1.4200000000000006</v>
      </c>
      <c r="O145" s="81">
        <f>ROUND((O148-O143)/(N148-N143)*(N145-N143)+O143,2)</f>
        <v>5.16</v>
      </c>
      <c r="P145" s="84"/>
      <c r="Q145" s="91">
        <f t="shared" si="17"/>
        <v>8</v>
      </c>
      <c r="R145" s="92">
        <f>R144+0.01</f>
        <v>1.4200000000000006</v>
      </c>
      <c r="S145" s="93">
        <f>ROUND((S148-S143)/(R148-R143)*(R145-R143)+S143,2)</f>
        <v>5.39</v>
      </c>
      <c r="T145" s="84"/>
      <c r="U145" s="91">
        <f t="shared" si="18"/>
        <v>7</v>
      </c>
      <c r="V145" s="92">
        <f>V144+0.01</f>
        <v>1.4200000000000006</v>
      </c>
      <c r="W145" s="93">
        <f>ROUND((W148-W143)/(V148-V143)*(V145-V143)+W143,2)</f>
        <v>5.62</v>
      </c>
      <c r="X145" s="84"/>
      <c r="Y145" s="30">
        <f>Y144</f>
        <v>6</v>
      </c>
      <c r="Z145" s="79">
        <f>Z144+0.01</f>
        <v>1.4200000000000006</v>
      </c>
      <c r="AA145" s="81">
        <f>ROUND((AA148-AA143)/(Z148-Z143)*(Z145-Z143)+AA143,2)</f>
        <v>5.85</v>
      </c>
      <c r="AB145" s="1"/>
      <c r="AC145" s="30">
        <f t="shared" si="19"/>
        <v>5</v>
      </c>
      <c r="AD145" s="79">
        <f>AD144+0.01</f>
        <v>1.4200000000000006</v>
      </c>
      <c r="AE145" s="32" t="s">
        <v>45</v>
      </c>
      <c r="AF145" s="1"/>
      <c r="AG145" s="30">
        <f t="shared" si="12"/>
        <v>4</v>
      </c>
      <c r="AH145" s="79">
        <f>AH144+0.01</f>
        <v>1.4200000000000006</v>
      </c>
      <c r="AI145" s="32" t="s">
        <v>45</v>
      </c>
      <c r="AJ145" s="1"/>
      <c r="AK145" s="30">
        <f t="shared" si="13"/>
        <v>3</v>
      </c>
      <c r="AL145" s="79">
        <f>AL144+0.01</f>
        <v>1.4200000000000006</v>
      </c>
      <c r="AM145" s="32" t="s">
        <v>45</v>
      </c>
    </row>
    <row r="146" spans="1:39">
      <c r="A146" s="30">
        <f t="shared" si="14"/>
        <v>12</v>
      </c>
      <c r="B146" s="79">
        <f>B145+0.01</f>
        <v>1.4300000000000006</v>
      </c>
      <c r="C146" s="81">
        <f>ROUND((C148-C143)/(B148-B143)*(B146-B143)+C143,2)</f>
        <v>4.67</v>
      </c>
      <c r="D146" s="84"/>
      <c r="E146" s="91">
        <f t="shared" si="15"/>
        <v>11</v>
      </c>
      <c r="F146" s="92">
        <f>F145+0.01</f>
        <v>1.4300000000000006</v>
      </c>
      <c r="G146" s="93">
        <f>ROUND((G148-G143)/(F148-F143)*(F146-F143)+G143,2)</f>
        <v>4.84</v>
      </c>
      <c r="H146" s="84"/>
      <c r="I146" s="91">
        <f t="shared" si="16"/>
        <v>10</v>
      </c>
      <c r="J146" s="92">
        <f>J145+0.01</f>
        <v>1.4300000000000006</v>
      </c>
      <c r="K146" s="93">
        <f>ROUND((K148-K143)/(J148-J143)*(J146-J143)+K143,2)</f>
        <v>5.01</v>
      </c>
      <c r="L146" s="1"/>
      <c r="M146" s="30">
        <f>M145</f>
        <v>9</v>
      </c>
      <c r="N146" s="79">
        <f>N145+0.01</f>
        <v>1.4300000000000006</v>
      </c>
      <c r="O146" s="81">
        <f>ROUND((O148-O143)/(N148-N143)*(N146-N143)+O143,2)</f>
        <v>5.19</v>
      </c>
      <c r="P146" s="84"/>
      <c r="Q146" s="91">
        <f t="shared" si="17"/>
        <v>8</v>
      </c>
      <c r="R146" s="92">
        <f>R145+0.01</f>
        <v>1.4300000000000006</v>
      </c>
      <c r="S146" s="93">
        <f>ROUND((S148-S143)/(R148-R143)*(R146-R143)+S143,2)</f>
        <v>5.42</v>
      </c>
      <c r="T146" s="84"/>
      <c r="U146" s="91">
        <f t="shared" si="18"/>
        <v>7</v>
      </c>
      <c r="V146" s="92">
        <f>V145+0.01</f>
        <v>1.4300000000000006</v>
      </c>
      <c r="W146" s="93">
        <f>ROUND((W148-W143)/(V148-V143)*(V146-V143)+W143,2)</f>
        <v>5.65</v>
      </c>
      <c r="X146" s="84"/>
      <c r="Y146" s="30">
        <f>Y145</f>
        <v>6</v>
      </c>
      <c r="Z146" s="79">
        <f>Z145+0.01</f>
        <v>1.4300000000000006</v>
      </c>
      <c r="AA146" s="81">
        <f>ROUND((AA148-AA143)/(Z148-Z143)*(Z146-Z143)+AA143,2)</f>
        <v>5.88</v>
      </c>
      <c r="AB146" s="1"/>
      <c r="AC146" s="30">
        <f t="shared" si="19"/>
        <v>5</v>
      </c>
      <c r="AD146" s="79">
        <f>AD145+0.01</f>
        <v>1.4300000000000006</v>
      </c>
      <c r="AE146" s="32" t="s">
        <v>45</v>
      </c>
      <c r="AF146" s="1"/>
      <c r="AG146" s="30">
        <f t="shared" si="12"/>
        <v>4</v>
      </c>
      <c r="AH146" s="79">
        <f>AH145+0.01</f>
        <v>1.4300000000000006</v>
      </c>
      <c r="AI146" s="32" t="s">
        <v>45</v>
      </c>
      <c r="AJ146" s="1"/>
      <c r="AK146" s="30">
        <f t="shared" si="13"/>
        <v>3</v>
      </c>
      <c r="AL146" s="79">
        <f>AL145+0.01</f>
        <v>1.4300000000000006</v>
      </c>
      <c r="AM146" s="32" t="s">
        <v>45</v>
      </c>
    </row>
    <row r="147" spans="1:39">
      <c r="A147" s="30">
        <f t="shared" si="14"/>
        <v>12</v>
      </c>
      <c r="B147" s="79">
        <f>B146+0.01</f>
        <v>1.4400000000000006</v>
      </c>
      <c r="C147" s="81">
        <f>ROUND((C148-C143)/(B148-B143)*(B147-B143)+C143,2)</f>
        <v>4.6900000000000004</v>
      </c>
      <c r="D147" s="84"/>
      <c r="E147" s="91">
        <f t="shared" si="15"/>
        <v>11</v>
      </c>
      <c r="F147" s="92">
        <f>F146+0.01</f>
        <v>1.4400000000000006</v>
      </c>
      <c r="G147" s="93">
        <f>ROUND((G148-G143)/(F148-F143)*(F147-F143)+G143,2)</f>
        <v>4.87</v>
      </c>
      <c r="H147" s="84"/>
      <c r="I147" s="91">
        <f t="shared" si="16"/>
        <v>10</v>
      </c>
      <c r="J147" s="92">
        <f>J146+0.01</f>
        <v>1.4400000000000006</v>
      </c>
      <c r="K147" s="93">
        <f>ROUND((K148-K143)/(J148-J143)*(J147-J143)+K143,2)</f>
        <v>5.04</v>
      </c>
      <c r="L147" s="1"/>
      <c r="M147" s="30">
        <f>M146</f>
        <v>9</v>
      </c>
      <c r="N147" s="79">
        <f>N146+0.01</f>
        <v>1.4400000000000006</v>
      </c>
      <c r="O147" s="81">
        <f>ROUND((O148-O143)/(N148-N143)*(N147-N143)+O143,2)</f>
        <v>5.22</v>
      </c>
      <c r="P147" s="84"/>
      <c r="Q147" s="91">
        <f t="shared" si="17"/>
        <v>8</v>
      </c>
      <c r="R147" s="92">
        <f>R146+0.01</f>
        <v>1.4400000000000006</v>
      </c>
      <c r="S147" s="93">
        <f>ROUND((S148-S143)/(R148-R143)*(R147-R143)+S143,2)</f>
        <v>5.45</v>
      </c>
      <c r="T147" s="84"/>
      <c r="U147" s="91">
        <f t="shared" si="18"/>
        <v>7</v>
      </c>
      <c r="V147" s="92">
        <f>V146+0.01</f>
        <v>1.4400000000000006</v>
      </c>
      <c r="W147" s="93">
        <f>ROUND((W148-W143)/(V148-V143)*(V147-V143)+W143,2)</f>
        <v>5.69</v>
      </c>
      <c r="X147" s="84"/>
      <c r="Y147" s="30">
        <f>Y146</f>
        <v>6</v>
      </c>
      <c r="Z147" s="79">
        <f>Z146+0.01</f>
        <v>1.4400000000000006</v>
      </c>
      <c r="AA147" s="81">
        <f>ROUND((AA148-AA143)/(Z148-Z143)*(Z147-Z143)+AA143,2)</f>
        <v>5.92</v>
      </c>
      <c r="AB147" s="1"/>
      <c r="AC147" s="30">
        <f t="shared" si="19"/>
        <v>5</v>
      </c>
      <c r="AD147" s="79">
        <f>AD146+0.01</f>
        <v>1.4400000000000006</v>
      </c>
      <c r="AE147" s="32" t="s">
        <v>45</v>
      </c>
      <c r="AF147" s="1"/>
      <c r="AG147" s="30">
        <f t="shared" si="12"/>
        <v>4</v>
      </c>
      <c r="AH147" s="79">
        <f>AH146+0.01</f>
        <v>1.4400000000000006</v>
      </c>
      <c r="AI147" s="32" t="s">
        <v>45</v>
      </c>
      <c r="AJ147" s="1"/>
      <c r="AK147" s="30">
        <f t="shared" si="13"/>
        <v>3</v>
      </c>
      <c r="AL147" s="79">
        <f>AL146+0.01</f>
        <v>1.4400000000000006</v>
      </c>
      <c r="AM147" s="32" t="s">
        <v>45</v>
      </c>
    </row>
    <row r="148" spans="1:39">
      <c r="A148" s="30">
        <f t="shared" si="14"/>
        <v>12</v>
      </c>
      <c r="B148" s="31">
        <f>B143+50/1000</f>
        <v>1.4500000000000006</v>
      </c>
      <c r="C148" s="32">
        <v>4.71</v>
      </c>
      <c r="D148" s="1"/>
      <c r="E148" s="91">
        <f t="shared" si="15"/>
        <v>11</v>
      </c>
      <c r="F148" s="89">
        <f>F143+50/1000</f>
        <v>1.4500000000000006</v>
      </c>
      <c r="G148" s="94">
        <f>ROUND(($O148-$C148)/($A148-$M148)*($A148-E148)+$C148,2)</f>
        <v>4.8899999999999997</v>
      </c>
      <c r="H148" s="1"/>
      <c r="I148" s="91">
        <f t="shared" si="16"/>
        <v>10</v>
      </c>
      <c r="J148" s="89">
        <f>J143+50/1000</f>
        <v>1.4500000000000006</v>
      </c>
      <c r="K148" s="94">
        <f>ROUND(($O148-$C148)/($A148-$M148)*($A148-I148)+$C148,2)</f>
        <v>5.07</v>
      </c>
      <c r="L148" s="1"/>
      <c r="M148" s="30">
        <f>M143</f>
        <v>9</v>
      </c>
      <c r="N148" s="31">
        <f>N143+50/1000</f>
        <v>1.4500000000000006</v>
      </c>
      <c r="O148" s="32">
        <v>5.25</v>
      </c>
      <c r="P148" s="1"/>
      <c r="Q148" s="91">
        <f t="shared" si="17"/>
        <v>8</v>
      </c>
      <c r="R148" s="89">
        <f>R143+50/1000</f>
        <v>1.4500000000000006</v>
      </c>
      <c r="S148" s="94">
        <f>ROUND(($AA148-$O148)/($M148-$Y148)*($M148-Q148)+$O148,2)</f>
        <v>5.48</v>
      </c>
      <c r="T148" s="1"/>
      <c r="U148" s="91">
        <f t="shared" si="18"/>
        <v>7</v>
      </c>
      <c r="V148" s="89">
        <f>V143+50/1000</f>
        <v>1.4500000000000006</v>
      </c>
      <c r="W148" s="94">
        <f>ROUND(($AA148-$O148)/($M148-$Y148)*($M148-U148)+$O148,2)</f>
        <v>5.72</v>
      </c>
      <c r="X148" s="1"/>
      <c r="Y148" s="30">
        <f>Y143</f>
        <v>6</v>
      </c>
      <c r="Z148" s="31">
        <f>Z143+50/1000</f>
        <v>1.4500000000000006</v>
      </c>
      <c r="AA148" s="32">
        <v>5.95</v>
      </c>
      <c r="AB148" s="1"/>
      <c r="AC148" s="30">
        <f t="shared" si="19"/>
        <v>5</v>
      </c>
      <c r="AD148" s="31">
        <f>AD143+50/1000</f>
        <v>1.4500000000000006</v>
      </c>
      <c r="AE148" s="32" t="s">
        <v>45</v>
      </c>
      <c r="AF148" s="1"/>
      <c r="AG148" s="30">
        <f t="shared" si="12"/>
        <v>4</v>
      </c>
      <c r="AH148" s="31">
        <f>AH143+50/1000</f>
        <v>1.4500000000000006</v>
      </c>
      <c r="AI148" s="32" t="s">
        <v>45</v>
      </c>
      <c r="AJ148" s="1"/>
      <c r="AK148" s="30">
        <f t="shared" si="13"/>
        <v>3</v>
      </c>
      <c r="AL148" s="31">
        <f>AL143+50/1000</f>
        <v>1.4500000000000006</v>
      </c>
      <c r="AM148" s="32" t="s">
        <v>45</v>
      </c>
    </row>
    <row r="149" spans="1:39">
      <c r="A149" s="30">
        <f t="shared" si="14"/>
        <v>12</v>
      </c>
      <c r="B149" s="79">
        <f>B148+0.01</f>
        <v>1.4600000000000006</v>
      </c>
      <c r="C149" s="81">
        <f>ROUND((C153-C148)/(B153-B148)*(B149-B148)+C148,2)</f>
        <v>4.7300000000000004</v>
      </c>
      <c r="D149" s="84"/>
      <c r="E149" s="91">
        <f t="shared" si="15"/>
        <v>11</v>
      </c>
      <c r="F149" s="92">
        <f>F148+0.01</f>
        <v>1.4600000000000006</v>
      </c>
      <c r="G149" s="93">
        <f>ROUND((G153-G148)/(F153-F148)*(F149-F148)+G148,2)</f>
        <v>4.91</v>
      </c>
      <c r="H149" s="84"/>
      <c r="I149" s="91">
        <f t="shared" si="16"/>
        <v>10</v>
      </c>
      <c r="J149" s="92">
        <f>J148+0.01</f>
        <v>1.4600000000000006</v>
      </c>
      <c r="K149" s="93">
        <f>ROUND((K153-K148)/(J153-J148)*(J149-J148)+K148,2)</f>
        <v>5.0999999999999996</v>
      </c>
      <c r="L149" s="1"/>
      <c r="M149" s="30">
        <f>M148</f>
        <v>9</v>
      </c>
      <c r="N149" s="79">
        <f>N148+0.01</f>
        <v>1.4600000000000006</v>
      </c>
      <c r="O149" s="81">
        <f>ROUND((O153-O148)/(N153-N148)*(N149-N148)+O148,2)</f>
        <v>5.28</v>
      </c>
      <c r="P149" s="84"/>
      <c r="Q149" s="91">
        <f t="shared" si="17"/>
        <v>8</v>
      </c>
      <c r="R149" s="92">
        <f>R148+0.01</f>
        <v>1.4600000000000006</v>
      </c>
      <c r="S149" s="93">
        <f>ROUND((S153-S148)/(R153-R148)*(R149-R148)+S148,2)</f>
        <v>5.51</v>
      </c>
      <c r="T149" s="84"/>
      <c r="U149" s="91">
        <f t="shared" si="18"/>
        <v>7</v>
      </c>
      <c r="V149" s="92">
        <f>V148+0.01</f>
        <v>1.4600000000000006</v>
      </c>
      <c r="W149" s="93">
        <f>ROUND((W153-W148)/(V153-V148)*(V149-V148)+W148,2)</f>
        <v>5.75</v>
      </c>
      <c r="X149" s="84"/>
      <c r="Y149" s="30">
        <f>Y148</f>
        <v>6</v>
      </c>
      <c r="Z149" s="79">
        <f>Z148+0.01</f>
        <v>1.4600000000000006</v>
      </c>
      <c r="AA149" s="81">
        <f>ROUND((AA153-AA148)/(Z153-Z148)*(Z149-Z148)+AA148,2)</f>
        <v>5.98</v>
      </c>
      <c r="AB149" s="1"/>
      <c r="AC149" s="30">
        <f t="shared" si="19"/>
        <v>5</v>
      </c>
      <c r="AD149" s="79">
        <f>AD148+0.01</f>
        <v>1.4600000000000006</v>
      </c>
      <c r="AE149" s="32" t="s">
        <v>45</v>
      </c>
      <c r="AF149" s="1"/>
      <c r="AG149" s="30">
        <f t="shared" si="12"/>
        <v>4</v>
      </c>
      <c r="AH149" s="79">
        <f>AH148+0.01</f>
        <v>1.4600000000000006</v>
      </c>
      <c r="AI149" s="32" t="s">
        <v>45</v>
      </c>
      <c r="AJ149" s="1"/>
      <c r="AK149" s="30">
        <f t="shared" si="13"/>
        <v>3</v>
      </c>
      <c r="AL149" s="79">
        <f>AL148+0.01</f>
        <v>1.4600000000000006</v>
      </c>
      <c r="AM149" s="32" t="s">
        <v>45</v>
      </c>
    </row>
    <row r="150" spans="1:39" ht="10.5" customHeight="1">
      <c r="A150" s="30">
        <f t="shared" si="14"/>
        <v>12</v>
      </c>
      <c r="B150" s="79">
        <f>B149+0.01</f>
        <v>1.4700000000000006</v>
      </c>
      <c r="C150" s="81">
        <f>ROUND((C153-C148)/(B153-B148)*(B150-B148)+C148,2)</f>
        <v>4.75</v>
      </c>
      <c r="D150" s="84"/>
      <c r="E150" s="91">
        <f t="shared" si="15"/>
        <v>11</v>
      </c>
      <c r="F150" s="92">
        <f>F149+0.01</f>
        <v>1.4700000000000006</v>
      </c>
      <c r="G150" s="93">
        <f>ROUND((G153-G148)/(F153-F148)*(F150-F148)+G148,2)</f>
        <v>4.9400000000000004</v>
      </c>
      <c r="H150" s="84"/>
      <c r="I150" s="91">
        <f t="shared" si="16"/>
        <v>10</v>
      </c>
      <c r="J150" s="92">
        <f>J149+0.01</f>
        <v>1.4700000000000006</v>
      </c>
      <c r="K150" s="93">
        <f>ROUND((K153-K148)/(J153-J148)*(J150-J148)+K148,2)</f>
        <v>5.13</v>
      </c>
      <c r="L150" s="1"/>
      <c r="M150" s="30">
        <f>M149</f>
        <v>9</v>
      </c>
      <c r="N150" s="79">
        <f>N149+0.01</f>
        <v>1.4700000000000006</v>
      </c>
      <c r="O150" s="81">
        <f>ROUND((O153-O148)/(N153-N148)*(N150-N148)+O148,2)</f>
        <v>5.31</v>
      </c>
      <c r="P150" s="84"/>
      <c r="Q150" s="91">
        <f t="shared" si="17"/>
        <v>8</v>
      </c>
      <c r="R150" s="92">
        <f>R149+0.01</f>
        <v>1.4700000000000006</v>
      </c>
      <c r="S150" s="93">
        <f>ROUND((S153-S148)/(R153-R148)*(R150-R148)+S148,2)</f>
        <v>5.54</v>
      </c>
      <c r="T150" s="84"/>
      <c r="U150" s="91">
        <f t="shared" si="18"/>
        <v>7</v>
      </c>
      <c r="V150" s="92">
        <f>V149+0.01</f>
        <v>1.4700000000000006</v>
      </c>
      <c r="W150" s="93">
        <f>ROUND((W153-W148)/(V153-V148)*(V150-V148)+W148,2)</f>
        <v>5.78</v>
      </c>
      <c r="X150" s="84"/>
      <c r="Y150" s="30">
        <f>Y149</f>
        <v>6</v>
      </c>
      <c r="Z150" s="79">
        <f>Z149+0.01</f>
        <v>1.4700000000000006</v>
      </c>
      <c r="AA150" s="81">
        <f>ROUND((AA153-AA148)/(Z153-Z148)*(Z150-Z148)+AA148,2)</f>
        <v>6.01</v>
      </c>
      <c r="AB150" s="1"/>
      <c r="AC150" s="30">
        <f t="shared" si="19"/>
        <v>5</v>
      </c>
      <c r="AD150" s="79">
        <f>AD149+0.01</f>
        <v>1.4700000000000006</v>
      </c>
      <c r="AE150" s="32" t="s">
        <v>45</v>
      </c>
      <c r="AF150" s="1"/>
      <c r="AG150" s="30">
        <f t="shared" si="12"/>
        <v>4</v>
      </c>
      <c r="AH150" s="79">
        <f>AH149+0.01</f>
        <v>1.4700000000000006</v>
      </c>
      <c r="AI150" s="32" t="s">
        <v>45</v>
      </c>
      <c r="AJ150" s="1"/>
      <c r="AK150" s="30">
        <f t="shared" si="13"/>
        <v>3</v>
      </c>
      <c r="AL150" s="79">
        <f>AL149+0.01</f>
        <v>1.4700000000000006</v>
      </c>
      <c r="AM150" s="32" t="s">
        <v>45</v>
      </c>
    </row>
    <row r="151" spans="1:39">
      <c r="A151" s="30">
        <f t="shared" si="14"/>
        <v>12</v>
      </c>
      <c r="B151" s="79">
        <f>B150+0.01</f>
        <v>1.4800000000000006</v>
      </c>
      <c r="C151" s="81">
        <f>ROUND((C153-C148)/(B153-B148)*(B151-B148)+C148,2)</f>
        <v>4.78</v>
      </c>
      <c r="D151" s="84"/>
      <c r="E151" s="91">
        <f t="shared" si="15"/>
        <v>11</v>
      </c>
      <c r="F151" s="92">
        <f>F150+0.01</f>
        <v>1.4800000000000006</v>
      </c>
      <c r="G151" s="93">
        <f>ROUND((G153-G148)/(F153-F148)*(F151-F148)+G148,2)</f>
        <v>4.96</v>
      </c>
      <c r="H151" s="84"/>
      <c r="I151" s="91">
        <f t="shared" si="16"/>
        <v>10</v>
      </c>
      <c r="J151" s="92">
        <f>J150+0.01</f>
        <v>1.4800000000000006</v>
      </c>
      <c r="K151" s="93">
        <f>ROUND((K153-K148)/(J153-J148)*(J151-J148)+K148,2)</f>
        <v>5.15</v>
      </c>
      <c r="L151" s="1"/>
      <c r="M151" s="30">
        <f>M150</f>
        <v>9</v>
      </c>
      <c r="N151" s="79">
        <f>N150+0.01</f>
        <v>1.4800000000000006</v>
      </c>
      <c r="O151" s="81">
        <f>ROUND((O153-O148)/(N153-N148)*(N151-N148)+O148,2)</f>
        <v>5.34</v>
      </c>
      <c r="P151" s="84"/>
      <c r="Q151" s="91">
        <f t="shared" si="17"/>
        <v>8</v>
      </c>
      <c r="R151" s="92">
        <f>R150+0.01</f>
        <v>1.4800000000000006</v>
      </c>
      <c r="S151" s="93">
        <f>ROUND((S153-S148)/(R153-R148)*(R151-R148)+S148,2)</f>
        <v>5.57</v>
      </c>
      <c r="T151" s="84"/>
      <c r="U151" s="91">
        <f t="shared" si="18"/>
        <v>7</v>
      </c>
      <c r="V151" s="92">
        <f>V150+0.01</f>
        <v>1.4800000000000006</v>
      </c>
      <c r="W151" s="93">
        <f>ROUND((W153-W148)/(V153-V148)*(V151-V148)+W148,2)</f>
        <v>5.81</v>
      </c>
      <c r="X151" s="84"/>
      <c r="Y151" s="30">
        <f>Y150</f>
        <v>6</v>
      </c>
      <c r="Z151" s="79">
        <f>Z150+0.01</f>
        <v>1.4800000000000006</v>
      </c>
      <c r="AA151" s="81">
        <f>ROUND((AA153-AA148)/(Z153-Z148)*(Z151-Z148)+AA148,2)</f>
        <v>6.04</v>
      </c>
      <c r="AB151" s="1"/>
      <c r="AC151" s="30">
        <f t="shared" si="19"/>
        <v>5</v>
      </c>
      <c r="AD151" s="79">
        <f>AD150+0.01</f>
        <v>1.4800000000000006</v>
      </c>
      <c r="AE151" s="32" t="s">
        <v>45</v>
      </c>
      <c r="AF151" s="1"/>
      <c r="AG151" s="30">
        <f t="shared" si="12"/>
        <v>4</v>
      </c>
      <c r="AH151" s="79">
        <f>AH150+0.01</f>
        <v>1.4800000000000006</v>
      </c>
      <c r="AI151" s="32" t="s">
        <v>45</v>
      </c>
      <c r="AJ151" s="1"/>
      <c r="AK151" s="30">
        <f t="shared" si="13"/>
        <v>3</v>
      </c>
      <c r="AL151" s="79">
        <f>AL150+0.01</f>
        <v>1.4800000000000006</v>
      </c>
      <c r="AM151" s="32" t="s">
        <v>45</v>
      </c>
    </row>
    <row r="152" spans="1:39">
      <c r="A152" s="30">
        <f t="shared" si="14"/>
        <v>12</v>
      </c>
      <c r="B152" s="79">
        <f>B151+0.01</f>
        <v>1.4900000000000007</v>
      </c>
      <c r="C152" s="81">
        <f>ROUND((C153-C148)/(B153-B148)*(B152-B148)+C148,2)</f>
        <v>4.8</v>
      </c>
      <c r="D152" s="84"/>
      <c r="E152" s="91">
        <f t="shared" si="15"/>
        <v>11</v>
      </c>
      <c r="F152" s="92">
        <f>F151+0.01</f>
        <v>1.4900000000000007</v>
      </c>
      <c r="G152" s="93">
        <f>ROUND((G153-G148)/(F153-F148)*(F152-F148)+G148,2)</f>
        <v>4.99</v>
      </c>
      <c r="H152" s="84"/>
      <c r="I152" s="91">
        <f t="shared" si="16"/>
        <v>10</v>
      </c>
      <c r="J152" s="92">
        <f>J151+0.01</f>
        <v>1.4900000000000007</v>
      </c>
      <c r="K152" s="93">
        <f>ROUND((K153-K148)/(J153-J148)*(J152-J148)+K148,2)</f>
        <v>5.18</v>
      </c>
      <c r="L152" s="1"/>
      <c r="M152" s="30">
        <f>M151</f>
        <v>9</v>
      </c>
      <c r="N152" s="79">
        <f>N151+0.01</f>
        <v>1.4900000000000007</v>
      </c>
      <c r="O152" s="81">
        <f>ROUND((O153-O148)/(N153-N148)*(N152-N148)+O148,2)</f>
        <v>5.37</v>
      </c>
      <c r="P152" s="84"/>
      <c r="Q152" s="91">
        <f t="shared" si="17"/>
        <v>8</v>
      </c>
      <c r="R152" s="92">
        <f>R151+0.01</f>
        <v>1.4900000000000007</v>
      </c>
      <c r="S152" s="93">
        <f>ROUND((S153-S148)/(R153-R148)*(R152-R148)+S148,2)</f>
        <v>5.6</v>
      </c>
      <c r="T152" s="84"/>
      <c r="U152" s="91">
        <f t="shared" si="18"/>
        <v>7</v>
      </c>
      <c r="V152" s="92">
        <f>V151+0.01</f>
        <v>1.4900000000000007</v>
      </c>
      <c r="W152" s="93">
        <f>ROUND((W153-W148)/(V153-V148)*(V152-V148)+W148,2)</f>
        <v>5.84</v>
      </c>
      <c r="X152" s="84"/>
      <c r="Y152" s="30">
        <f>Y151</f>
        <v>6</v>
      </c>
      <c r="Z152" s="79">
        <f>Z151+0.01</f>
        <v>1.4900000000000007</v>
      </c>
      <c r="AA152" s="81">
        <f>ROUND((AA153-AA148)/(Z153-Z148)*(Z152-Z148)+AA148,2)</f>
        <v>6.07</v>
      </c>
      <c r="AB152" s="1"/>
      <c r="AC152" s="30">
        <f t="shared" si="19"/>
        <v>5</v>
      </c>
      <c r="AD152" s="79">
        <f>AD151+0.01</f>
        <v>1.4900000000000007</v>
      </c>
      <c r="AE152" s="32" t="s">
        <v>45</v>
      </c>
      <c r="AF152" s="1"/>
      <c r="AG152" s="30">
        <f t="shared" si="12"/>
        <v>4</v>
      </c>
      <c r="AH152" s="79">
        <f>AH151+0.01</f>
        <v>1.4900000000000007</v>
      </c>
      <c r="AI152" s="32" t="s">
        <v>45</v>
      </c>
      <c r="AJ152" s="1"/>
      <c r="AK152" s="30">
        <f t="shared" si="13"/>
        <v>3</v>
      </c>
      <c r="AL152" s="79">
        <f>AL151+0.01</f>
        <v>1.4900000000000007</v>
      </c>
      <c r="AM152" s="32" t="s">
        <v>45</v>
      </c>
    </row>
    <row r="153" spans="1:39">
      <c r="A153" s="30">
        <f t="shared" si="14"/>
        <v>12</v>
      </c>
      <c r="B153" s="31">
        <f>B148+50/1000</f>
        <v>1.5000000000000007</v>
      </c>
      <c r="C153" s="32">
        <v>4.82</v>
      </c>
      <c r="D153" s="1"/>
      <c r="E153" s="91">
        <f t="shared" si="15"/>
        <v>11</v>
      </c>
      <c r="F153" s="89">
        <f>F148+50/1000</f>
        <v>1.5000000000000007</v>
      </c>
      <c r="G153" s="94">
        <f>ROUND(($O153-$C153)/($A153-$M153)*($A153-E153)+$C153,2)</f>
        <v>5.01</v>
      </c>
      <c r="H153" s="1"/>
      <c r="I153" s="91">
        <f t="shared" si="16"/>
        <v>10</v>
      </c>
      <c r="J153" s="89">
        <f>J148+50/1000</f>
        <v>1.5000000000000007</v>
      </c>
      <c r="K153" s="94">
        <f>ROUND(($O153-$C153)/($A153-$M153)*($A153-I153)+$C153,2)</f>
        <v>5.21</v>
      </c>
      <c r="L153" s="1"/>
      <c r="M153" s="30">
        <f>M148</f>
        <v>9</v>
      </c>
      <c r="N153" s="31">
        <f>N148+50/1000</f>
        <v>1.5000000000000007</v>
      </c>
      <c r="O153" s="32">
        <v>5.4</v>
      </c>
      <c r="P153" s="1"/>
      <c r="Q153" s="91">
        <f t="shared" si="17"/>
        <v>8</v>
      </c>
      <c r="R153" s="89">
        <f>R148+50/1000</f>
        <v>1.5000000000000007</v>
      </c>
      <c r="S153" s="94">
        <f>ROUND(($AA153-$O153)/($M153-$Y153)*($M153-Q153)+$O153,2)</f>
        <v>5.63</v>
      </c>
      <c r="T153" s="1"/>
      <c r="U153" s="91">
        <f t="shared" si="18"/>
        <v>7</v>
      </c>
      <c r="V153" s="89">
        <f>V148+50/1000</f>
        <v>1.5000000000000007</v>
      </c>
      <c r="W153" s="94">
        <f>ROUND(($AA153-$O153)/($M153-$Y153)*($M153-U153)+$O153,2)</f>
        <v>5.87</v>
      </c>
      <c r="X153" s="1"/>
      <c r="Y153" s="30">
        <f>Y148</f>
        <v>6</v>
      </c>
      <c r="Z153" s="31">
        <f>Z148+50/1000</f>
        <v>1.5000000000000007</v>
      </c>
      <c r="AA153" s="32">
        <v>6.1</v>
      </c>
      <c r="AB153" s="1"/>
      <c r="AC153" s="30">
        <f t="shared" si="19"/>
        <v>5</v>
      </c>
      <c r="AD153" s="31">
        <f>AD148+50/1000</f>
        <v>1.5000000000000007</v>
      </c>
      <c r="AE153" s="32" t="s">
        <v>45</v>
      </c>
      <c r="AF153" s="1"/>
      <c r="AG153" s="30">
        <f t="shared" si="12"/>
        <v>4</v>
      </c>
      <c r="AH153" s="31">
        <f>AH148+50/1000</f>
        <v>1.5000000000000007</v>
      </c>
      <c r="AI153" s="32" t="s">
        <v>45</v>
      </c>
      <c r="AJ153" s="1"/>
      <c r="AK153" s="30">
        <f t="shared" si="13"/>
        <v>3</v>
      </c>
      <c r="AL153" s="31">
        <f>AL148+50/1000</f>
        <v>1.5000000000000007</v>
      </c>
      <c r="AM153" s="32" t="s">
        <v>45</v>
      </c>
    </row>
    <row r="154" spans="1:39">
      <c r="A154" s="30">
        <f t="shared" si="14"/>
        <v>12</v>
      </c>
      <c r="B154" s="79">
        <f>B153+0.01</f>
        <v>1.5100000000000007</v>
      </c>
      <c r="C154" s="81">
        <f>ROUND((C158-C153)/(B158-B153)*(B154-B153)+C153,2)</f>
        <v>4.84</v>
      </c>
      <c r="D154" s="84"/>
      <c r="E154" s="91">
        <f t="shared" si="15"/>
        <v>11</v>
      </c>
      <c r="F154" s="92">
        <f>F153+0.01</f>
        <v>1.5100000000000007</v>
      </c>
      <c r="G154" s="93">
        <f>ROUND((G158-G153)/(F158-F153)*(F154-F153)+G153,2)</f>
        <v>5.03</v>
      </c>
      <c r="H154" s="84"/>
      <c r="I154" s="91">
        <f t="shared" si="16"/>
        <v>10</v>
      </c>
      <c r="J154" s="92">
        <f>J153+0.01</f>
        <v>1.5100000000000007</v>
      </c>
      <c r="K154" s="93">
        <f>ROUND((K158-K153)/(J158-J153)*(J154-J153)+K153,2)</f>
        <v>5.23</v>
      </c>
      <c r="L154" s="1"/>
      <c r="M154" s="30">
        <f>M153</f>
        <v>9</v>
      </c>
      <c r="N154" s="79">
        <f>N153+0.01</f>
        <v>1.5100000000000007</v>
      </c>
      <c r="O154" s="81">
        <f>ROUND((O158-O153)/(N158-N153)*(N154-N153)+O153,2)</f>
        <v>5.42</v>
      </c>
      <c r="P154" s="84"/>
      <c r="Q154" s="91">
        <f t="shared" si="17"/>
        <v>8</v>
      </c>
      <c r="R154" s="92">
        <f>R153+0.01</f>
        <v>1.5100000000000007</v>
      </c>
      <c r="S154" s="93">
        <f>ROUND((S158-S153)/(R158-R153)*(R154-R153)+S153,2)</f>
        <v>5.66</v>
      </c>
      <c r="T154" s="84"/>
      <c r="U154" s="91">
        <f t="shared" si="18"/>
        <v>7</v>
      </c>
      <c r="V154" s="92">
        <f>V153+0.01</f>
        <v>1.5100000000000007</v>
      </c>
      <c r="W154" s="93">
        <f>ROUND((W158-W153)/(V158-V153)*(V154-V153)+W153,2)</f>
        <v>5.9</v>
      </c>
      <c r="X154" s="84"/>
      <c r="Y154" s="30">
        <f>Y153</f>
        <v>6</v>
      </c>
      <c r="Z154" s="79">
        <f>Z153+0.01</f>
        <v>1.5100000000000007</v>
      </c>
      <c r="AA154" s="81">
        <f>ROUND((AA158-AA153)/(Z158-Z153)*(Z154-Z153)+AA153,2)</f>
        <v>6.13</v>
      </c>
      <c r="AB154" s="1"/>
      <c r="AC154" s="30">
        <f t="shared" si="19"/>
        <v>5</v>
      </c>
      <c r="AD154" s="79">
        <f>AD153+0.01</f>
        <v>1.5100000000000007</v>
      </c>
      <c r="AE154" s="32" t="s">
        <v>45</v>
      </c>
      <c r="AF154" s="1"/>
      <c r="AG154" s="30">
        <f t="shared" si="12"/>
        <v>4</v>
      </c>
      <c r="AH154" s="79">
        <f>AH153+0.01</f>
        <v>1.5100000000000007</v>
      </c>
      <c r="AI154" s="32" t="s">
        <v>45</v>
      </c>
      <c r="AJ154" s="1"/>
      <c r="AK154" s="30">
        <f t="shared" si="13"/>
        <v>3</v>
      </c>
      <c r="AL154" s="79">
        <f>AL153+0.01</f>
        <v>1.5100000000000007</v>
      </c>
      <c r="AM154" s="32" t="s">
        <v>45</v>
      </c>
    </row>
    <row r="155" spans="1:39">
      <c r="A155" s="30">
        <f t="shared" si="14"/>
        <v>12</v>
      </c>
      <c r="B155" s="79">
        <f>B154+0.01</f>
        <v>1.5200000000000007</v>
      </c>
      <c r="C155" s="81">
        <f>ROUND((C158-C153)/(B158-B153)*(B155-B153)+C153,2)</f>
        <v>4.8600000000000003</v>
      </c>
      <c r="D155" s="84"/>
      <c r="E155" s="91">
        <f t="shared" si="15"/>
        <v>11</v>
      </c>
      <c r="F155" s="92">
        <f>F154+0.01</f>
        <v>1.5200000000000007</v>
      </c>
      <c r="G155" s="93">
        <f>ROUND((G158-G153)/(F158-F153)*(F155-F153)+G153,2)</f>
        <v>5.05</v>
      </c>
      <c r="H155" s="84"/>
      <c r="I155" s="91">
        <f t="shared" si="16"/>
        <v>10</v>
      </c>
      <c r="J155" s="92">
        <f>J154+0.01</f>
        <v>1.5200000000000007</v>
      </c>
      <c r="K155" s="93">
        <f>ROUND((K158-K153)/(J158-J153)*(J155-J153)+K153,2)</f>
        <v>5.25</v>
      </c>
      <c r="L155" s="1"/>
      <c r="M155" s="30">
        <f>M154</f>
        <v>9</v>
      </c>
      <c r="N155" s="79">
        <f>N154+0.01</f>
        <v>1.5200000000000007</v>
      </c>
      <c r="O155" s="81">
        <f>ROUND((O158-O153)/(N158-N153)*(N155-N153)+O153,2)</f>
        <v>5.45</v>
      </c>
      <c r="P155" s="84"/>
      <c r="Q155" s="91">
        <f t="shared" si="17"/>
        <v>8</v>
      </c>
      <c r="R155" s="92">
        <f>R154+0.01</f>
        <v>1.5200000000000007</v>
      </c>
      <c r="S155" s="93">
        <f>ROUND((S158-S153)/(R158-R153)*(R155-R153)+S153,2)</f>
        <v>5.68</v>
      </c>
      <c r="T155" s="84"/>
      <c r="U155" s="91">
        <f t="shared" si="18"/>
        <v>7</v>
      </c>
      <c r="V155" s="92">
        <f>V154+0.01</f>
        <v>1.5200000000000007</v>
      </c>
      <c r="W155" s="93">
        <f>ROUND((W158-W153)/(V158-V153)*(V155-V153)+W153,2)</f>
        <v>5.93</v>
      </c>
      <c r="X155" s="84"/>
      <c r="Y155" s="30">
        <f>Y154</f>
        <v>6</v>
      </c>
      <c r="Z155" s="79">
        <f>Z154+0.01</f>
        <v>1.5200000000000007</v>
      </c>
      <c r="AA155" s="81">
        <f>ROUND((AA158-AA153)/(Z158-Z153)*(Z155-Z153)+AA153,2)</f>
        <v>6.16</v>
      </c>
      <c r="AB155" s="1"/>
      <c r="AC155" s="30">
        <f t="shared" si="19"/>
        <v>5</v>
      </c>
      <c r="AD155" s="79">
        <f>AD154+0.01</f>
        <v>1.5200000000000007</v>
      </c>
      <c r="AE155" s="32" t="s">
        <v>45</v>
      </c>
      <c r="AF155" s="1"/>
      <c r="AG155" s="30">
        <f t="shared" si="12"/>
        <v>4</v>
      </c>
      <c r="AH155" s="79">
        <f>AH154+0.01</f>
        <v>1.5200000000000007</v>
      </c>
      <c r="AI155" s="32" t="s">
        <v>45</v>
      </c>
      <c r="AJ155" s="1"/>
      <c r="AK155" s="30">
        <f t="shared" si="13"/>
        <v>3</v>
      </c>
      <c r="AL155" s="79">
        <f>AL154+0.01</f>
        <v>1.5200000000000007</v>
      </c>
      <c r="AM155" s="32" t="s">
        <v>45</v>
      </c>
    </row>
    <row r="156" spans="1:39">
      <c r="A156" s="30">
        <f t="shared" si="14"/>
        <v>12</v>
      </c>
      <c r="B156" s="79">
        <f>B155+0.01</f>
        <v>1.5300000000000007</v>
      </c>
      <c r="C156" s="81">
        <f>ROUND((C158-C153)/(B158-B153)*(B156-B153)+C153,2)</f>
        <v>4.88</v>
      </c>
      <c r="D156" s="84"/>
      <c r="E156" s="91">
        <f t="shared" si="15"/>
        <v>11</v>
      </c>
      <c r="F156" s="92">
        <f>F155+0.01</f>
        <v>1.5300000000000007</v>
      </c>
      <c r="G156" s="93">
        <f>ROUND((G158-G153)/(F158-F153)*(F156-F153)+G153,2)</f>
        <v>5.08</v>
      </c>
      <c r="H156" s="84"/>
      <c r="I156" s="91">
        <f t="shared" si="16"/>
        <v>10</v>
      </c>
      <c r="J156" s="92">
        <f>J155+0.01</f>
        <v>1.5300000000000007</v>
      </c>
      <c r="K156" s="93">
        <f>ROUND((K158-K153)/(J158-J153)*(J156-J153)+K153,2)</f>
        <v>5.28</v>
      </c>
      <c r="L156" s="1"/>
      <c r="M156" s="30">
        <f>M155</f>
        <v>9</v>
      </c>
      <c r="N156" s="79">
        <f>N155+0.01</f>
        <v>1.5300000000000007</v>
      </c>
      <c r="O156" s="81">
        <f>ROUND((O158-O153)/(N158-N153)*(N156-N153)+O153,2)</f>
        <v>5.47</v>
      </c>
      <c r="P156" s="84"/>
      <c r="Q156" s="91">
        <f t="shared" si="17"/>
        <v>8</v>
      </c>
      <c r="R156" s="92">
        <f>R155+0.01</f>
        <v>1.5300000000000007</v>
      </c>
      <c r="S156" s="93">
        <f>ROUND((S158-S153)/(R158-R153)*(R156-R153)+S153,2)</f>
        <v>5.71</v>
      </c>
      <c r="T156" s="84"/>
      <c r="U156" s="91">
        <f t="shared" si="18"/>
        <v>7</v>
      </c>
      <c r="V156" s="92">
        <f>V155+0.01</f>
        <v>1.5300000000000007</v>
      </c>
      <c r="W156" s="93">
        <f>ROUND((W158-W153)/(V158-V153)*(V156-V153)+W153,2)</f>
        <v>5.95</v>
      </c>
      <c r="X156" s="84"/>
      <c r="Y156" s="30">
        <f>Y155</f>
        <v>6</v>
      </c>
      <c r="Z156" s="79">
        <f>Z155+0.01</f>
        <v>1.5300000000000007</v>
      </c>
      <c r="AA156" s="81">
        <f>ROUND((AA158-AA153)/(Z158-Z153)*(Z156-Z153)+AA153,2)</f>
        <v>6.19</v>
      </c>
      <c r="AB156" s="1"/>
      <c r="AC156" s="30">
        <f t="shared" si="19"/>
        <v>5</v>
      </c>
      <c r="AD156" s="79">
        <f>AD155+0.01</f>
        <v>1.5300000000000007</v>
      </c>
      <c r="AE156" s="32" t="s">
        <v>45</v>
      </c>
      <c r="AF156" s="1"/>
      <c r="AG156" s="30">
        <f t="shared" si="12"/>
        <v>4</v>
      </c>
      <c r="AH156" s="79">
        <f>AH155+0.01</f>
        <v>1.5300000000000007</v>
      </c>
      <c r="AI156" s="32" t="s">
        <v>45</v>
      </c>
      <c r="AJ156" s="1"/>
      <c r="AK156" s="30">
        <f t="shared" si="13"/>
        <v>3</v>
      </c>
      <c r="AL156" s="79">
        <f>AL155+0.01</f>
        <v>1.5300000000000007</v>
      </c>
      <c r="AM156" s="32" t="s">
        <v>45</v>
      </c>
    </row>
    <row r="157" spans="1:39">
      <c r="A157" s="30">
        <f t="shared" si="14"/>
        <v>12</v>
      </c>
      <c r="B157" s="79">
        <f>B156+0.01</f>
        <v>1.5400000000000007</v>
      </c>
      <c r="C157" s="81">
        <f>ROUND((C158-C153)/(B158-B153)*(B157-B153)+C153,2)</f>
        <v>4.9000000000000004</v>
      </c>
      <c r="D157" s="84"/>
      <c r="E157" s="91">
        <f t="shared" si="15"/>
        <v>11</v>
      </c>
      <c r="F157" s="92">
        <f>F156+0.01</f>
        <v>1.5400000000000007</v>
      </c>
      <c r="G157" s="93">
        <f>ROUND((G158-G153)/(F158-F153)*(F157-F153)+G153,2)</f>
        <v>5.0999999999999996</v>
      </c>
      <c r="H157" s="84"/>
      <c r="I157" s="91">
        <f t="shared" si="16"/>
        <v>10</v>
      </c>
      <c r="J157" s="92">
        <f>J156+0.01</f>
        <v>1.5400000000000007</v>
      </c>
      <c r="K157" s="93">
        <f>ROUND((K158-K153)/(J158-J153)*(J157-J153)+K153,2)</f>
        <v>5.3</v>
      </c>
      <c r="L157" s="1"/>
      <c r="M157" s="30">
        <f>M156</f>
        <v>9</v>
      </c>
      <c r="N157" s="79">
        <f>N156+0.01</f>
        <v>1.5400000000000007</v>
      </c>
      <c r="O157" s="81">
        <f>ROUND((O158-O153)/(N158-N153)*(N157-N153)+O153,2)</f>
        <v>5.5</v>
      </c>
      <c r="P157" s="84"/>
      <c r="Q157" s="91">
        <f t="shared" si="17"/>
        <v>8</v>
      </c>
      <c r="R157" s="92">
        <f>R156+0.01</f>
        <v>1.5400000000000007</v>
      </c>
      <c r="S157" s="93">
        <f>ROUND((S158-S153)/(R158-R153)*(R157-R153)+S153,2)</f>
        <v>5.73</v>
      </c>
      <c r="T157" s="84"/>
      <c r="U157" s="91">
        <f t="shared" si="18"/>
        <v>7</v>
      </c>
      <c r="V157" s="92">
        <f>V156+0.01</f>
        <v>1.5400000000000007</v>
      </c>
      <c r="W157" s="93">
        <f>ROUND((W158-W153)/(V158-V153)*(V157-V153)+W153,2)</f>
        <v>5.98</v>
      </c>
      <c r="X157" s="84"/>
      <c r="Y157" s="30">
        <f>Y156</f>
        <v>6</v>
      </c>
      <c r="Z157" s="79">
        <f>Z156+0.01</f>
        <v>1.5400000000000007</v>
      </c>
      <c r="AA157" s="81">
        <f>ROUND((AA158-AA153)/(Z158-Z153)*(Z157-Z153)+AA153,2)</f>
        <v>6.22</v>
      </c>
      <c r="AB157" s="1"/>
      <c r="AC157" s="30">
        <f t="shared" si="19"/>
        <v>5</v>
      </c>
      <c r="AD157" s="79">
        <f>AD156+0.01</f>
        <v>1.5400000000000007</v>
      </c>
      <c r="AE157" s="32" t="s">
        <v>45</v>
      </c>
      <c r="AF157" s="1"/>
      <c r="AG157" s="30">
        <f t="shared" si="12"/>
        <v>4</v>
      </c>
      <c r="AH157" s="79">
        <f>AH156+0.01</f>
        <v>1.5400000000000007</v>
      </c>
      <c r="AI157" s="32" t="s">
        <v>45</v>
      </c>
      <c r="AJ157" s="1"/>
      <c r="AK157" s="30">
        <f t="shared" si="13"/>
        <v>3</v>
      </c>
      <c r="AL157" s="79">
        <f>AL156+0.01</f>
        <v>1.5400000000000007</v>
      </c>
      <c r="AM157" s="32" t="s">
        <v>45</v>
      </c>
    </row>
    <row r="158" spans="1:39">
      <c r="A158" s="30">
        <f t="shared" si="14"/>
        <v>12</v>
      </c>
      <c r="B158" s="31">
        <f>B153+50/1000</f>
        <v>1.5500000000000007</v>
      </c>
      <c r="C158" s="32">
        <v>4.92</v>
      </c>
      <c r="D158" s="1"/>
      <c r="E158" s="91">
        <f t="shared" si="15"/>
        <v>11</v>
      </c>
      <c r="F158" s="89">
        <f>F153+50/1000</f>
        <v>1.5500000000000007</v>
      </c>
      <c r="G158" s="94">
        <f>ROUND(($O158-$C158)/($A158-$M158)*($A158-E158)+$C158,2)</f>
        <v>5.12</v>
      </c>
      <c r="H158" s="1"/>
      <c r="I158" s="91">
        <f t="shared" si="16"/>
        <v>10</v>
      </c>
      <c r="J158" s="89">
        <f>J153+50/1000</f>
        <v>1.5500000000000007</v>
      </c>
      <c r="K158" s="94">
        <f>ROUND(($O158-$C158)/($A158-$M158)*($A158-I158)+$C158,2)</f>
        <v>5.32</v>
      </c>
      <c r="L158" s="1"/>
      <c r="M158" s="30">
        <f>M153</f>
        <v>9</v>
      </c>
      <c r="N158" s="31">
        <f>N153+50/1000</f>
        <v>1.5500000000000007</v>
      </c>
      <c r="O158" s="32">
        <v>5.52</v>
      </c>
      <c r="P158" s="1"/>
      <c r="Q158" s="91">
        <f t="shared" si="17"/>
        <v>8</v>
      </c>
      <c r="R158" s="89">
        <f>R153+50/1000</f>
        <v>1.5500000000000007</v>
      </c>
      <c r="S158" s="94">
        <f>ROUND(($AA158-$O158)/($M158-$Y158)*($M158-Q158)+$O158,2)</f>
        <v>5.76</v>
      </c>
      <c r="T158" s="1"/>
      <c r="U158" s="91">
        <f t="shared" si="18"/>
        <v>7</v>
      </c>
      <c r="V158" s="89">
        <f>V153+50/1000</f>
        <v>1.5500000000000007</v>
      </c>
      <c r="W158" s="94">
        <f>ROUND(($AA158-$O158)/($M158-$Y158)*($M158-U158)+$O158,2)</f>
        <v>6.01</v>
      </c>
      <c r="X158" s="1"/>
      <c r="Y158" s="30">
        <f>Y153</f>
        <v>6</v>
      </c>
      <c r="Z158" s="31">
        <f>Z153+50/1000</f>
        <v>1.5500000000000007</v>
      </c>
      <c r="AA158" s="32">
        <v>6.25</v>
      </c>
      <c r="AB158" s="1"/>
      <c r="AC158" s="30">
        <f t="shared" si="19"/>
        <v>5</v>
      </c>
      <c r="AD158" s="31">
        <f>AD153+50/1000</f>
        <v>1.5500000000000007</v>
      </c>
      <c r="AE158" s="32" t="s">
        <v>45</v>
      </c>
      <c r="AF158" s="1"/>
      <c r="AG158" s="30">
        <f t="shared" ref="AG158:AG163" si="20">AG153</f>
        <v>4</v>
      </c>
      <c r="AH158" s="31">
        <f>AH153+50/1000</f>
        <v>1.5500000000000007</v>
      </c>
      <c r="AI158" s="32" t="s">
        <v>45</v>
      </c>
      <c r="AJ158" s="1"/>
      <c r="AK158" s="30">
        <f t="shared" si="13"/>
        <v>3</v>
      </c>
      <c r="AL158" s="31">
        <f>AL153+50/1000</f>
        <v>1.5500000000000007</v>
      </c>
      <c r="AM158" s="32" t="s">
        <v>45</v>
      </c>
    </row>
    <row r="159" spans="1:39">
      <c r="A159" s="30">
        <f t="shared" si="14"/>
        <v>12</v>
      </c>
      <c r="B159" s="79">
        <f>B158+0.01</f>
        <v>1.5600000000000007</v>
      </c>
      <c r="C159" s="81">
        <f>ROUND((C163-C158)/(B163-B158)*(B159-B158)+C158,2)</f>
        <v>4.95</v>
      </c>
      <c r="D159" s="84"/>
      <c r="E159" s="91">
        <f t="shared" si="15"/>
        <v>11</v>
      </c>
      <c r="F159" s="92">
        <f>F158+0.01</f>
        <v>1.5600000000000007</v>
      </c>
      <c r="G159" s="93">
        <f>ROUND((G163-G158)/(F163-F158)*(F159-F158)+G158,2)</f>
        <v>5.15</v>
      </c>
      <c r="H159" s="84"/>
      <c r="I159" s="91">
        <f t="shared" si="16"/>
        <v>10</v>
      </c>
      <c r="J159" s="92">
        <f>J158+0.01</f>
        <v>1.5600000000000007</v>
      </c>
      <c r="K159" s="93">
        <f>ROUND((K163-K158)/(J163-J158)*(J159-J158)+K158,2)</f>
        <v>5.35</v>
      </c>
      <c r="L159" s="1"/>
      <c r="M159" s="30">
        <f>M158</f>
        <v>9</v>
      </c>
      <c r="N159" s="79">
        <f>N158+0.01</f>
        <v>1.5600000000000007</v>
      </c>
      <c r="O159" s="81">
        <f>ROUND((O163-O158)/(N163-N158)*(N159-N158)+O158,2)</f>
        <v>5.56</v>
      </c>
      <c r="P159" s="84"/>
      <c r="Q159" s="91">
        <f t="shared" si="17"/>
        <v>8</v>
      </c>
      <c r="R159" s="92">
        <f>R158+0.01</f>
        <v>1.5600000000000007</v>
      </c>
      <c r="S159" s="93">
        <f>ROUND((S163-S158)/(R163-R158)*(R159-R158)+S158,2)</f>
        <v>5.79</v>
      </c>
      <c r="T159" s="84"/>
      <c r="U159" s="91">
        <f t="shared" si="18"/>
        <v>7</v>
      </c>
      <c r="V159" s="92">
        <f>V158+0.01</f>
        <v>1.5600000000000007</v>
      </c>
      <c r="W159" s="93">
        <f>ROUND((W163-W158)/(V163-V158)*(V159-V158)+W158,2)</f>
        <v>6.04</v>
      </c>
      <c r="X159" s="84"/>
      <c r="Y159" s="30">
        <f>Y158</f>
        <v>6</v>
      </c>
      <c r="Z159" s="79">
        <f>Z158+0.01</f>
        <v>1.5600000000000007</v>
      </c>
      <c r="AA159" s="81">
        <f>ROUND((AA163-AA158)/(Z163-Z158)*(Z159-Z158)+AA158,2)</f>
        <v>6.28</v>
      </c>
      <c r="AB159" s="1"/>
      <c r="AC159" s="30">
        <f t="shared" si="19"/>
        <v>5</v>
      </c>
      <c r="AD159" s="79">
        <f>AD158+0.01</f>
        <v>1.5600000000000007</v>
      </c>
      <c r="AE159" s="32" t="s">
        <v>45</v>
      </c>
      <c r="AF159" s="1"/>
      <c r="AG159" s="30">
        <f t="shared" si="20"/>
        <v>4</v>
      </c>
      <c r="AH159" s="79">
        <f>AH158+0.01</f>
        <v>1.5600000000000007</v>
      </c>
      <c r="AI159" s="32" t="s">
        <v>45</v>
      </c>
      <c r="AJ159" s="1"/>
      <c r="AK159" s="30">
        <f t="shared" si="13"/>
        <v>3</v>
      </c>
      <c r="AL159" s="79">
        <f>AL158+0.01</f>
        <v>1.5600000000000007</v>
      </c>
      <c r="AM159" s="32" t="s">
        <v>45</v>
      </c>
    </row>
    <row r="160" spans="1:39">
      <c r="A160" s="30">
        <f t="shared" si="14"/>
        <v>12</v>
      </c>
      <c r="B160" s="79">
        <f>B159+0.01</f>
        <v>1.5700000000000007</v>
      </c>
      <c r="C160" s="81">
        <f>ROUND((C163-C158)/(B163-B158)*(B160-B158)+C158,2)</f>
        <v>4.97</v>
      </c>
      <c r="D160" s="84"/>
      <c r="E160" s="91">
        <f t="shared" si="15"/>
        <v>11</v>
      </c>
      <c r="F160" s="92">
        <f>F159+0.01</f>
        <v>1.5700000000000007</v>
      </c>
      <c r="G160" s="93">
        <f>ROUND((G163-G158)/(F163-F158)*(F160-F158)+G158,2)</f>
        <v>5.18</v>
      </c>
      <c r="H160" s="84"/>
      <c r="I160" s="91">
        <f t="shared" si="16"/>
        <v>10</v>
      </c>
      <c r="J160" s="92">
        <f>J159+0.01</f>
        <v>1.5700000000000007</v>
      </c>
      <c r="K160" s="93">
        <f>ROUND((K163-K158)/(J163-J158)*(J160-J158)+K158,2)</f>
        <v>5.38</v>
      </c>
      <c r="L160" s="1"/>
      <c r="M160" s="30">
        <f>M159</f>
        <v>9</v>
      </c>
      <c r="N160" s="79">
        <f>N159+0.01</f>
        <v>1.5700000000000007</v>
      </c>
      <c r="O160" s="81">
        <f>ROUND((O163-O158)/(N163-N158)*(N160-N158)+O158,2)</f>
        <v>5.59</v>
      </c>
      <c r="P160" s="84"/>
      <c r="Q160" s="91">
        <f t="shared" si="17"/>
        <v>8</v>
      </c>
      <c r="R160" s="92">
        <f>R159+0.01</f>
        <v>1.5700000000000007</v>
      </c>
      <c r="S160" s="93">
        <f>ROUND((S163-S158)/(R163-R158)*(R160-R158)+S158,2)</f>
        <v>5.83</v>
      </c>
      <c r="T160" s="84"/>
      <c r="U160" s="91">
        <f t="shared" si="18"/>
        <v>7</v>
      </c>
      <c r="V160" s="92">
        <f>V159+0.01</f>
        <v>1.5700000000000007</v>
      </c>
      <c r="W160" s="93">
        <f>ROUND((W163-W158)/(V163-V158)*(V160-V158)+W158,2)</f>
        <v>6.07</v>
      </c>
      <c r="X160" s="84"/>
      <c r="Y160" s="30">
        <f>Y159</f>
        <v>6</v>
      </c>
      <c r="Z160" s="79">
        <f>Z159+0.01</f>
        <v>1.5700000000000007</v>
      </c>
      <c r="AA160" s="81">
        <f>ROUND((AA163-AA158)/(Z163-Z158)*(Z160-Z158)+AA158,2)</f>
        <v>6.31</v>
      </c>
      <c r="AB160" s="1"/>
      <c r="AC160" s="30">
        <f t="shared" si="19"/>
        <v>5</v>
      </c>
      <c r="AD160" s="79">
        <f>AD159+0.01</f>
        <v>1.5700000000000007</v>
      </c>
      <c r="AE160" s="32" t="s">
        <v>45</v>
      </c>
      <c r="AF160" s="1"/>
      <c r="AG160" s="30">
        <f t="shared" si="20"/>
        <v>4</v>
      </c>
      <c r="AH160" s="79">
        <f>AH159+0.01</f>
        <v>1.5700000000000007</v>
      </c>
      <c r="AI160" s="32" t="s">
        <v>45</v>
      </c>
      <c r="AJ160" s="1"/>
      <c r="AK160" s="30">
        <f t="shared" si="13"/>
        <v>3</v>
      </c>
      <c r="AL160" s="79">
        <f>AL159+0.01</f>
        <v>1.5700000000000007</v>
      </c>
      <c r="AM160" s="32" t="s">
        <v>45</v>
      </c>
    </row>
    <row r="161" spans="1:39">
      <c r="A161" s="30">
        <f t="shared" si="14"/>
        <v>12</v>
      </c>
      <c r="B161" s="79">
        <f>B160+0.01</f>
        <v>1.5800000000000007</v>
      </c>
      <c r="C161" s="81">
        <f>ROUND((C163-C158)/(B163-B158)*(B161-B158)+C158,2)</f>
        <v>5</v>
      </c>
      <c r="D161" s="84"/>
      <c r="E161" s="91">
        <f t="shared" si="15"/>
        <v>11</v>
      </c>
      <c r="F161" s="92">
        <f>F160+0.01</f>
        <v>1.5800000000000007</v>
      </c>
      <c r="G161" s="93">
        <f>ROUND((G163-G158)/(F163-F158)*(F161-F158)+G158,2)</f>
        <v>5.21</v>
      </c>
      <c r="H161" s="84"/>
      <c r="I161" s="91">
        <f t="shared" si="16"/>
        <v>10</v>
      </c>
      <c r="J161" s="92">
        <f>J160+0.01</f>
        <v>1.5800000000000007</v>
      </c>
      <c r="K161" s="93">
        <f>ROUND((K163-K158)/(J163-J158)*(J161-J158)+K158,2)</f>
        <v>5.42</v>
      </c>
      <c r="L161" s="1"/>
      <c r="M161" s="30">
        <f>M160</f>
        <v>9</v>
      </c>
      <c r="N161" s="79">
        <f>N160+0.01</f>
        <v>1.5800000000000007</v>
      </c>
      <c r="O161" s="81">
        <f>ROUND((O163-O158)/(N163-N158)*(N161-N158)+O158,2)</f>
        <v>5.63</v>
      </c>
      <c r="P161" s="84"/>
      <c r="Q161" s="91">
        <f t="shared" si="17"/>
        <v>8</v>
      </c>
      <c r="R161" s="92">
        <f>R160+0.01</f>
        <v>1.5800000000000007</v>
      </c>
      <c r="S161" s="93">
        <f>ROUND((S163-S158)/(R163-R158)*(R161-R158)+S158,2)</f>
        <v>5.86</v>
      </c>
      <c r="T161" s="84"/>
      <c r="U161" s="91">
        <f t="shared" si="18"/>
        <v>7</v>
      </c>
      <c r="V161" s="92">
        <f>V160+0.01</f>
        <v>1.5800000000000007</v>
      </c>
      <c r="W161" s="93">
        <f>ROUND((W163-W158)/(V163-V158)*(V161-V158)+W158,2)</f>
        <v>6.11</v>
      </c>
      <c r="X161" s="84"/>
      <c r="Y161" s="30">
        <f>Y160</f>
        <v>6</v>
      </c>
      <c r="Z161" s="79">
        <f>Z160+0.01</f>
        <v>1.5800000000000007</v>
      </c>
      <c r="AA161" s="81">
        <f>ROUND((AA163-AA158)/(Z163-Z158)*(Z161-Z158)+AA158,2)</f>
        <v>6.34</v>
      </c>
      <c r="AB161" s="1"/>
      <c r="AC161" s="30">
        <f t="shared" si="19"/>
        <v>5</v>
      </c>
      <c r="AD161" s="79">
        <f>AD160+0.01</f>
        <v>1.5800000000000007</v>
      </c>
      <c r="AE161" s="32" t="s">
        <v>45</v>
      </c>
      <c r="AF161" s="1"/>
      <c r="AG161" s="30">
        <f t="shared" si="20"/>
        <v>4</v>
      </c>
      <c r="AH161" s="79">
        <f>AH160+0.01</f>
        <v>1.5800000000000007</v>
      </c>
      <c r="AI161" s="32" t="s">
        <v>45</v>
      </c>
      <c r="AJ161" s="1"/>
      <c r="AK161" s="30">
        <f t="shared" si="13"/>
        <v>3</v>
      </c>
      <c r="AL161" s="79">
        <f>AL160+0.01</f>
        <v>1.5800000000000007</v>
      </c>
      <c r="AM161" s="32" t="s">
        <v>45</v>
      </c>
    </row>
    <row r="162" spans="1:39">
      <c r="A162" s="30">
        <f t="shared" si="14"/>
        <v>12</v>
      </c>
      <c r="B162" s="79">
        <f>B161+0.01</f>
        <v>1.5900000000000007</v>
      </c>
      <c r="C162" s="81">
        <f>ROUND((C163-C158)/(B163-B158)*(B162-B158)+C158,2)</f>
        <v>5.0199999999999996</v>
      </c>
      <c r="D162" s="84"/>
      <c r="E162" s="91">
        <f t="shared" si="15"/>
        <v>11</v>
      </c>
      <c r="F162" s="92">
        <f>F161+0.01</f>
        <v>1.5900000000000007</v>
      </c>
      <c r="G162" s="93">
        <f>ROUND((G163-G158)/(F163-F158)*(F162-F158)+G158,2)</f>
        <v>5.24</v>
      </c>
      <c r="H162" s="84"/>
      <c r="I162" s="91">
        <f t="shared" si="16"/>
        <v>10</v>
      </c>
      <c r="J162" s="92">
        <f>J161+0.01</f>
        <v>1.5900000000000007</v>
      </c>
      <c r="K162" s="93">
        <f>ROUND((K163-K158)/(J163-J158)*(J162-J158)+K158,2)</f>
        <v>5.45</v>
      </c>
      <c r="L162" s="1"/>
      <c r="M162" s="30">
        <f>M161</f>
        <v>9</v>
      </c>
      <c r="N162" s="79">
        <f>N161+0.01</f>
        <v>1.5900000000000007</v>
      </c>
      <c r="O162" s="81">
        <f>ROUND((O163-O158)/(N163-N158)*(N162-N158)+O158,2)</f>
        <v>5.66</v>
      </c>
      <c r="P162" s="84"/>
      <c r="Q162" s="91">
        <f t="shared" si="17"/>
        <v>8</v>
      </c>
      <c r="R162" s="92">
        <f>R161+0.01</f>
        <v>1.5900000000000007</v>
      </c>
      <c r="S162" s="93">
        <f>ROUND((S163-S158)/(R163-R158)*(R162-R158)+S158,2)</f>
        <v>5.9</v>
      </c>
      <c r="T162" s="84"/>
      <c r="U162" s="91">
        <f t="shared" si="18"/>
        <v>7</v>
      </c>
      <c r="V162" s="92">
        <f>V161+0.01</f>
        <v>1.5900000000000007</v>
      </c>
      <c r="W162" s="93">
        <f>ROUND((W163-W158)/(V163-V158)*(V162-V158)+W158,2)</f>
        <v>6.14</v>
      </c>
      <c r="X162" s="84"/>
      <c r="Y162" s="30">
        <f>Y161</f>
        <v>6</v>
      </c>
      <c r="Z162" s="79">
        <f>Z161+0.01</f>
        <v>1.5900000000000007</v>
      </c>
      <c r="AA162" s="81">
        <f>ROUND((AA163-AA158)/(Z163-Z158)*(Z162-Z158)+AA158,2)</f>
        <v>6.37</v>
      </c>
      <c r="AB162" s="1"/>
      <c r="AC162" s="30">
        <f t="shared" si="19"/>
        <v>5</v>
      </c>
      <c r="AD162" s="79">
        <f>AD161+0.01</f>
        <v>1.5900000000000007</v>
      </c>
      <c r="AE162" s="32" t="s">
        <v>45</v>
      </c>
      <c r="AF162" s="1"/>
      <c r="AG162" s="30">
        <f t="shared" si="20"/>
        <v>4</v>
      </c>
      <c r="AH162" s="79">
        <f>AH161+0.01</f>
        <v>1.5900000000000007</v>
      </c>
      <c r="AI162" s="32" t="s">
        <v>45</v>
      </c>
      <c r="AJ162" s="1"/>
      <c r="AK162" s="30">
        <f t="shared" si="13"/>
        <v>3</v>
      </c>
      <c r="AL162" s="79">
        <f>AL161+0.01</f>
        <v>1.5900000000000007</v>
      </c>
      <c r="AM162" s="32" t="s">
        <v>45</v>
      </c>
    </row>
    <row r="163" spans="1:39" ht="13.5" thickBot="1">
      <c r="A163" s="30">
        <f t="shared" si="14"/>
        <v>12</v>
      </c>
      <c r="B163" s="35">
        <f>B158+50/1000</f>
        <v>1.6000000000000008</v>
      </c>
      <c r="C163" s="36">
        <v>5.05</v>
      </c>
      <c r="D163" s="1"/>
      <c r="E163" s="95">
        <f t="shared" si="15"/>
        <v>11</v>
      </c>
      <c r="F163" s="96">
        <f>F158+50/1000</f>
        <v>1.6000000000000008</v>
      </c>
      <c r="G163" s="97">
        <f>ROUND(($O163-$C163)/($A163-$M163)*($A163-E163)+$C163,2)</f>
        <v>5.27</v>
      </c>
      <c r="H163" s="1"/>
      <c r="I163" s="95">
        <f t="shared" si="16"/>
        <v>10</v>
      </c>
      <c r="J163" s="96">
        <f>J158+50/1000</f>
        <v>1.6000000000000008</v>
      </c>
      <c r="K163" s="97">
        <f>ROUND(($O163-$C163)/($A163-$M163)*($A163-I163)+$C163,2)</f>
        <v>5.48</v>
      </c>
      <c r="L163" s="1"/>
      <c r="M163" s="34">
        <f>M158</f>
        <v>9</v>
      </c>
      <c r="N163" s="35">
        <f>N158+50/1000</f>
        <v>1.6000000000000008</v>
      </c>
      <c r="O163" s="36">
        <v>5.7</v>
      </c>
      <c r="P163" s="1"/>
      <c r="Q163" s="95">
        <f t="shared" si="17"/>
        <v>8</v>
      </c>
      <c r="R163" s="96">
        <f>R158+50/1000</f>
        <v>1.6000000000000008</v>
      </c>
      <c r="S163" s="97">
        <f>ROUND(($AA163-$O163)/($M163-$Y163)*($M163-Q163)+$O163,2)</f>
        <v>5.93</v>
      </c>
      <c r="T163" s="1"/>
      <c r="U163" s="95">
        <f t="shared" si="18"/>
        <v>7</v>
      </c>
      <c r="V163" s="96">
        <f>V158+50/1000</f>
        <v>1.6000000000000008</v>
      </c>
      <c r="W163" s="97">
        <f>ROUND(($AA163-$O163)/($M163-$Y163)*($M163-U163)+$O163,2)</f>
        <v>6.17</v>
      </c>
      <c r="X163" s="1"/>
      <c r="Y163" s="34">
        <f>Y158</f>
        <v>6</v>
      </c>
      <c r="Z163" s="35">
        <f>Z158+50/1000</f>
        <v>1.6000000000000008</v>
      </c>
      <c r="AA163" s="36">
        <v>6.4</v>
      </c>
      <c r="AB163" s="1"/>
      <c r="AC163" s="34">
        <f t="shared" si="19"/>
        <v>5</v>
      </c>
      <c r="AD163" s="35">
        <f>AD158+50/1000</f>
        <v>1.6000000000000008</v>
      </c>
      <c r="AE163" s="36" t="s">
        <v>45</v>
      </c>
      <c r="AF163" s="1"/>
      <c r="AG163" s="34">
        <f t="shared" si="20"/>
        <v>4</v>
      </c>
      <c r="AH163" s="35">
        <f>AH158+50/1000</f>
        <v>1.6000000000000008</v>
      </c>
      <c r="AI163" s="36" t="s">
        <v>45</v>
      </c>
      <c r="AJ163" s="1"/>
      <c r="AK163" s="34">
        <f t="shared" si="13"/>
        <v>3</v>
      </c>
      <c r="AL163" s="35">
        <f>AL158+50/1000</f>
        <v>1.6000000000000008</v>
      </c>
      <c r="AM163" s="36" t="s">
        <v>45</v>
      </c>
    </row>
    <row r="164" spans="1:39" ht="13.5" thickBot="1">
      <c r="A164" s="76"/>
      <c r="B164" s="76"/>
      <c r="E164" s="76"/>
      <c r="G164" s="76"/>
      <c r="I164" s="76"/>
      <c r="K164" s="76"/>
      <c r="N164" s="76"/>
      <c r="S164" s="76"/>
      <c r="W164" s="76"/>
      <c r="Z164" s="76"/>
      <c r="AC164" s="76"/>
      <c r="AD164" s="76"/>
      <c r="AE164" s="76"/>
      <c r="AG164" s="76"/>
      <c r="AH164" s="76"/>
      <c r="AI164" s="76"/>
      <c r="AK164" s="76"/>
      <c r="AL164" s="76"/>
      <c r="AM164" s="76"/>
    </row>
    <row r="165" spans="1:39" ht="13.5" thickBot="1">
      <c r="A165" s="261" t="s">
        <v>37</v>
      </c>
      <c r="B165" s="264"/>
      <c r="C165" s="264"/>
      <c r="D165" s="265"/>
      <c r="E165" s="1"/>
      <c r="F165" s="261" t="s">
        <v>38</v>
      </c>
      <c r="G165" s="264"/>
      <c r="H165" s="264"/>
      <c r="I165" s="265"/>
      <c r="J165" s="1"/>
      <c r="K165" s="261" t="s">
        <v>39</v>
      </c>
      <c r="L165" s="264"/>
      <c r="M165" s="264"/>
      <c r="N165" s="265"/>
      <c r="O165" s="1"/>
      <c r="P165" s="261" t="s">
        <v>40</v>
      </c>
      <c r="Q165" s="264"/>
      <c r="R165" s="264"/>
      <c r="S165" s="265"/>
      <c r="T165" s="1"/>
      <c r="U165" s="261" t="s">
        <v>41</v>
      </c>
      <c r="V165" s="264"/>
      <c r="W165" s="264"/>
      <c r="X165" s="265"/>
    </row>
    <row r="166" spans="1:39" ht="13.5" thickBot="1">
      <c r="A166" s="261" t="s">
        <v>88</v>
      </c>
      <c r="B166" s="262"/>
      <c r="C166" s="261" t="s">
        <v>89</v>
      </c>
      <c r="D166" s="262"/>
      <c r="E166" s="1"/>
      <c r="F166" s="261" t="s">
        <v>88</v>
      </c>
      <c r="G166" s="262"/>
      <c r="H166" s="261" t="s">
        <v>89</v>
      </c>
      <c r="I166" s="262"/>
      <c r="J166" s="1"/>
      <c r="K166" s="261" t="s">
        <v>88</v>
      </c>
      <c r="L166" s="262"/>
      <c r="M166" s="261" t="s">
        <v>89</v>
      </c>
      <c r="N166" s="262"/>
      <c r="O166" s="1"/>
      <c r="P166" s="261" t="s">
        <v>88</v>
      </c>
      <c r="Q166" s="262"/>
      <c r="R166" s="261" t="s">
        <v>89</v>
      </c>
      <c r="S166" s="262"/>
      <c r="T166" s="1"/>
      <c r="U166" s="261" t="s">
        <v>88</v>
      </c>
      <c r="V166" s="262"/>
      <c r="W166" s="261" t="s">
        <v>89</v>
      </c>
      <c r="X166" s="262"/>
    </row>
    <row r="167" spans="1:39" ht="51.75" thickBot="1">
      <c r="A167" s="105" t="s">
        <v>84</v>
      </c>
      <c r="B167" s="106" t="s">
        <v>2</v>
      </c>
      <c r="C167" s="105" t="s">
        <v>84</v>
      </c>
      <c r="D167" s="106" t="s">
        <v>2</v>
      </c>
      <c r="E167" s="1"/>
      <c r="F167" s="105" t="s">
        <v>84</v>
      </c>
      <c r="G167" s="106" t="s">
        <v>2</v>
      </c>
      <c r="H167" s="105" t="s">
        <v>84</v>
      </c>
      <c r="I167" s="106" t="s">
        <v>2</v>
      </c>
      <c r="J167" s="1"/>
      <c r="K167" s="105" t="s">
        <v>84</v>
      </c>
      <c r="L167" s="106" t="s">
        <v>2</v>
      </c>
      <c r="M167" s="105" t="s">
        <v>84</v>
      </c>
      <c r="N167" s="106" t="s">
        <v>2</v>
      </c>
      <c r="O167" s="1"/>
      <c r="P167" s="105" t="s">
        <v>84</v>
      </c>
      <c r="Q167" s="106" t="s">
        <v>2</v>
      </c>
      <c r="R167" s="105" t="s">
        <v>84</v>
      </c>
      <c r="S167" s="106" t="s">
        <v>2</v>
      </c>
      <c r="T167" s="1"/>
      <c r="U167" s="105" t="s">
        <v>84</v>
      </c>
      <c r="V167" s="106" t="s">
        <v>2</v>
      </c>
      <c r="W167" s="105" t="s">
        <v>84</v>
      </c>
      <c r="X167" s="106" t="s">
        <v>2</v>
      </c>
    </row>
    <row r="168" spans="1:39">
      <c r="A168" s="99">
        <v>3</v>
      </c>
      <c r="B168" s="100">
        <f>VLOOKUP(LRFDGirder!$F$48,$AL$3:$AM$163,2,1)</f>
        <v>3.99</v>
      </c>
      <c r="C168" s="99">
        <v>3</v>
      </c>
      <c r="D168" s="100">
        <f>VLOOKUP(LRFDGirder!$F$57,$AL$3:$AM$163,2,1)</f>
        <v>4.3600000000000003</v>
      </c>
      <c r="E168" s="1"/>
      <c r="F168" s="99">
        <v>3</v>
      </c>
      <c r="G168" s="100" t="e">
        <f>VLOOKUP(#REF!,$AL$3:$AM$163,2,1)</f>
        <v>#REF!</v>
      </c>
      <c r="H168" s="99">
        <v>3</v>
      </c>
      <c r="I168" s="100" t="e">
        <f>VLOOKUP(#REF!,$AL$3:$AM$163,2,1)</f>
        <v>#REF!</v>
      </c>
      <c r="J168" s="1"/>
      <c r="K168" s="99">
        <v>3</v>
      </c>
      <c r="L168" s="100" t="e">
        <f>VLOOKUP(#REF!,$AL$3:$AM$163,2,1)</f>
        <v>#REF!</v>
      </c>
      <c r="M168" s="99">
        <v>3</v>
      </c>
      <c r="N168" s="100" t="e">
        <f>VLOOKUP(#REF!,$AL$3:$AM$163,2,1)</f>
        <v>#REF!</v>
      </c>
      <c r="O168" s="1"/>
      <c r="P168" s="99">
        <v>3</v>
      </c>
      <c r="Q168" s="100" t="e">
        <f>VLOOKUP(#REF!,$AL$3:$AM$163,2,1)</f>
        <v>#REF!</v>
      </c>
      <c r="R168" s="99">
        <v>3</v>
      </c>
      <c r="S168" s="100" t="e">
        <f>VLOOKUP(#REF!,$AL$3:$AM$163,2,1)</f>
        <v>#REF!</v>
      </c>
      <c r="T168" s="1"/>
      <c r="U168" s="99">
        <v>3</v>
      </c>
      <c r="V168" s="100" t="e">
        <f>VLOOKUP(#REF!,$AL$3:$AM$163,2,1)</f>
        <v>#REF!</v>
      </c>
      <c r="W168" s="99">
        <v>3</v>
      </c>
      <c r="X168" s="100" t="e">
        <f>VLOOKUP(#REF!,$AL$3:$AM$163,2,1)</f>
        <v>#REF!</v>
      </c>
    </row>
    <row r="169" spans="1:39">
      <c r="A169" s="101">
        <v>4</v>
      </c>
      <c r="B169" s="102">
        <f>VLOOKUP(LRFDGirder!$F$48,$AH$3:$AI$163,2,1)</f>
        <v>2.75</v>
      </c>
      <c r="C169" s="101">
        <v>4</v>
      </c>
      <c r="D169" s="102">
        <f>VLOOKUP(LRFDGirder!$F$57,$AH$3:$AI$163,2,1)</f>
        <v>3.03</v>
      </c>
      <c r="E169" s="1"/>
      <c r="F169" s="101">
        <v>4</v>
      </c>
      <c r="G169" s="102" t="e">
        <f>VLOOKUP(#REF!,$AH$3:$AI$163,2,1)</f>
        <v>#REF!</v>
      </c>
      <c r="H169" s="101">
        <v>4</v>
      </c>
      <c r="I169" s="102" t="e">
        <f>VLOOKUP(#REF!,$AH$3:$AI$163,2,1)</f>
        <v>#REF!</v>
      </c>
      <c r="J169" s="1"/>
      <c r="K169" s="101">
        <v>4</v>
      </c>
      <c r="L169" s="102" t="e">
        <f>VLOOKUP(#REF!,$AH$3:$AI$163,2,1)</f>
        <v>#REF!</v>
      </c>
      <c r="M169" s="101">
        <v>4</v>
      </c>
      <c r="N169" s="102" t="e">
        <f>VLOOKUP(#REF!,$AH$3:$AI$163,2,1)</f>
        <v>#REF!</v>
      </c>
      <c r="O169" s="1"/>
      <c r="P169" s="101">
        <v>4</v>
      </c>
      <c r="Q169" s="102" t="e">
        <f>VLOOKUP(#REF!,$AH$3:$AI$163,2,1)</f>
        <v>#REF!</v>
      </c>
      <c r="R169" s="101">
        <v>4</v>
      </c>
      <c r="S169" s="102" t="e">
        <f>VLOOKUP(#REF!,$AH$3:$AI$163,2,1)</f>
        <v>#REF!</v>
      </c>
      <c r="T169" s="1"/>
      <c r="U169" s="101">
        <v>4</v>
      </c>
      <c r="V169" s="102" t="e">
        <f>VLOOKUP(#REF!,$AH$3:$AI$163,2,1)</f>
        <v>#REF!</v>
      </c>
      <c r="W169" s="101">
        <v>4</v>
      </c>
      <c r="X169" s="102" t="e">
        <f>VLOOKUP(#REF!,$AH$3:$AI$163,2,1)</f>
        <v>#REF!</v>
      </c>
    </row>
    <row r="170" spans="1:39">
      <c r="A170" s="101">
        <v>5</v>
      </c>
      <c r="B170" s="102">
        <f>VLOOKUP(LRFDGirder!$F$48,$AD$3:$AE$163,2,1)</f>
        <v>2.0099999999999998</v>
      </c>
      <c r="C170" s="101">
        <v>5</v>
      </c>
      <c r="D170" s="102">
        <f>VLOOKUP(LRFDGirder!$F$57,$AD$3:$AE$163,2,1)</f>
        <v>2.21</v>
      </c>
      <c r="E170" s="1"/>
      <c r="F170" s="101">
        <v>5</v>
      </c>
      <c r="G170" s="102" t="e">
        <f>VLOOKUP(#REF!,$AD$3:$AE$163,2,1)</f>
        <v>#REF!</v>
      </c>
      <c r="H170" s="101">
        <v>5</v>
      </c>
      <c r="I170" s="102" t="e">
        <f>VLOOKUP(#REF!,$AD$3:$AE$163,2,1)</f>
        <v>#REF!</v>
      </c>
      <c r="J170" s="1"/>
      <c r="K170" s="101">
        <v>5</v>
      </c>
      <c r="L170" s="102" t="e">
        <f>VLOOKUP(#REF!,$AD$3:$AE$163,2,1)</f>
        <v>#REF!</v>
      </c>
      <c r="M170" s="101">
        <v>5</v>
      </c>
      <c r="N170" s="102" t="e">
        <f>VLOOKUP(#REF!,$AD$3:$AE$163,2,1)</f>
        <v>#REF!</v>
      </c>
      <c r="O170" s="1"/>
      <c r="P170" s="101">
        <v>5</v>
      </c>
      <c r="Q170" s="102" t="e">
        <f>VLOOKUP(#REF!,$AD$3:$AE$163,2,1)</f>
        <v>#REF!</v>
      </c>
      <c r="R170" s="101">
        <v>5</v>
      </c>
      <c r="S170" s="102" t="e">
        <f>VLOOKUP(#REF!,$AD$3:$AE$163,2,1)</f>
        <v>#REF!</v>
      </c>
      <c r="T170" s="1"/>
      <c r="U170" s="101">
        <v>5</v>
      </c>
      <c r="V170" s="102" t="e">
        <f>VLOOKUP(#REF!,$AD$3:$AE$163,2,1)</f>
        <v>#REF!</v>
      </c>
      <c r="W170" s="101">
        <v>5</v>
      </c>
      <c r="X170" s="102" t="e">
        <f>VLOOKUP(#REF!,$AD$3:$AE$163,2,1)</f>
        <v>#REF!</v>
      </c>
    </row>
    <row r="171" spans="1:39">
      <c r="A171" s="101">
        <v>6</v>
      </c>
      <c r="B171" s="102">
        <f>VLOOKUP(LRFDGirder!$F$48,$Z$3:$AA$163,2,1)</f>
        <v>1.53</v>
      </c>
      <c r="C171" s="101">
        <v>6</v>
      </c>
      <c r="D171" s="102">
        <f>VLOOKUP(LRFDGirder!$F$57,$Z$3:$AA$163,2,1)</f>
        <v>1.69</v>
      </c>
      <c r="E171" s="1"/>
      <c r="F171" s="101">
        <v>6</v>
      </c>
      <c r="G171" s="102" t="e">
        <f>VLOOKUP(#REF!,$Z$3:$AA$163,2,1)</f>
        <v>#REF!</v>
      </c>
      <c r="H171" s="101">
        <v>6</v>
      </c>
      <c r="I171" s="102" t="e">
        <f>VLOOKUP(#REF!,$Z$3:$AA$163,2,1)</f>
        <v>#REF!</v>
      </c>
      <c r="J171" s="1"/>
      <c r="K171" s="101">
        <v>6</v>
      </c>
      <c r="L171" s="102" t="e">
        <f>VLOOKUP(#REF!,$Z$3:$AA$163,2,1)</f>
        <v>#REF!</v>
      </c>
      <c r="M171" s="101">
        <v>6</v>
      </c>
      <c r="N171" s="102" t="e">
        <f>VLOOKUP(#REF!,$Z$3:$AA$163,2,1)</f>
        <v>#REF!</v>
      </c>
      <c r="O171" s="1"/>
      <c r="P171" s="101">
        <v>6</v>
      </c>
      <c r="Q171" s="102" t="e">
        <f>VLOOKUP(#REF!,$Z$3:$AA$163,2,1)</f>
        <v>#REF!</v>
      </c>
      <c r="R171" s="101">
        <v>6</v>
      </c>
      <c r="S171" s="102" t="e">
        <f>VLOOKUP(#REF!,$Z$3:$AA$163,2,1)</f>
        <v>#REF!</v>
      </c>
      <c r="T171" s="1"/>
      <c r="U171" s="101">
        <v>6</v>
      </c>
      <c r="V171" s="102" t="e">
        <f>VLOOKUP(#REF!,$Z$3:$AA$163,2,1)</f>
        <v>#REF!</v>
      </c>
      <c r="W171" s="101">
        <v>6</v>
      </c>
      <c r="X171" s="102" t="e">
        <f>VLOOKUP(#REF!,$Z$3:$AA$163,2,1)</f>
        <v>#REF!</v>
      </c>
    </row>
    <row r="172" spans="1:39">
      <c r="A172" s="101">
        <v>7</v>
      </c>
      <c r="B172" s="102">
        <f>VLOOKUP(LRFDGirder!$F$48,$V$3:$W$163,2,1)</f>
        <v>1.45</v>
      </c>
      <c r="C172" s="101">
        <v>7</v>
      </c>
      <c r="D172" s="102">
        <f>VLOOKUP(LRFDGirder!$F$57,$V$3:$W$163,2,1)</f>
        <v>1.6</v>
      </c>
      <c r="E172" s="1"/>
      <c r="F172" s="101">
        <v>7</v>
      </c>
      <c r="G172" s="102" t="e">
        <f>VLOOKUP(#REF!,$V$3:$W$163,2,1)</f>
        <v>#REF!</v>
      </c>
      <c r="H172" s="101">
        <v>7</v>
      </c>
      <c r="I172" s="102" t="e">
        <f>VLOOKUP(#REF!,$V$3:$W$163,2,1)</f>
        <v>#REF!</v>
      </c>
      <c r="J172" s="1"/>
      <c r="K172" s="101">
        <v>7</v>
      </c>
      <c r="L172" s="102" t="e">
        <f>VLOOKUP(#REF!,$V$3:$W$163,2,1)</f>
        <v>#REF!</v>
      </c>
      <c r="M172" s="101">
        <v>7</v>
      </c>
      <c r="N172" s="102" t="e">
        <f>VLOOKUP(#REF!,$V$3:$W$163,2,1)</f>
        <v>#REF!</v>
      </c>
      <c r="O172" s="1"/>
      <c r="P172" s="101">
        <v>7</v>
      </c>
      <c r="Q172" s="102" t="e">
        <f>VLOOKUP(#REF!,$V$3:$W$163,2,1)</f>
        <v>#REF!</v>
      </c>
      <c r="R172" s="101">
        <v>7</v>
      </c>
      <c r="S172" s="102" t="e">
        <f>VLOOKUP(#REF!,$V$3:$W$163,2,1)</f>
        <v>#REF!</v>
      </c>
      <c r="T172" s="1"/>
      <c r="U172" s="101">
        <v>7</v>
      </c>
      <c r="V172" s="102" t="e">
        <f>VLOOKUP(#REF!,$V$3:$W$163,2,1)</f>
        <v>#REF!</v>
      </c>
      <c r="W172" s="101">
        <v>7</v>
      </c>
      <c r="X172" s="102" t="e">
        <f>VLOOKUP(#REF!,$V$3:$W$163,2,1)</f>
        <v>#REF!</v>
      </c>
    </row>
    <row r="173" spans="1:39">
      <c r="A173" s="101">
        <v>8</v>
      </c>
      <c r="B173" s="102">
        <f>VLOOKUP(LRFDGirder!$F$48,$R$3:$S$163,2,1)</f>
        <v>1.36</v>
      </c>
      <c r="C173" s="101">
        <v>8</v>
      </c>
      <c r="D173" s="102">
        <f>VLOOKUP(LRFDGirder!$F$57,$R$3:$S$163,2,1)</f>
        <v>1.5</v>
      </c>
      <c r="E173" s="1"/>
      <c r="F173" s="101">
        <v>8</v>
      </c>
      <c r="G173" s="102" t="e">
        <f>VLOOKUP(#REF!,$R$3:$S$163,2,1)</f>
        <v>#REF!</v>
      </c>
      <c r="H173" s="101">
        <v>8</v>
      </c>
      <c r="I173" s="102" t="e">
        <f>VLOOKUP(#REF!,$R$3:$S$163,2,1)</f>
        <v>#REF!</v>
      </c>
      <c r="J173" s="1"/>
      <c r="K173" s="101">
        <v>8</v>
      </c>
      <c r="L173" s="102" t="e">
        <f>VLOOKUP(#REF!,$R$3:$S$163,2,1)</f>
        <v>#REF!</v>
      </c>
      <c r="M173" s="101">
        <v>8</v>
      </c>
      <c r="N173" s="102" t="e">
        <f>VLOOKUP(#REF!,$R$3:$S$163,2,1)</f>
        <v>#REF!</v>
      </c>
      <c r="O173" s="1"/>
      <c r="P173" s="101">
        <v>8</v>
      </c>
      <c r="Q173" s="102" t="e">
        <f>VLOOKUP(#REF!,$R$3:$S$163,2,1)</f>
        <v>#REF!</v>
      </c>
      <c r="R173" s="101">
        <v>8</v>
      </c>
      <c r="S173" s="102" t="e">
        <f>VLOOKUP(#REF!,$R$3:$S$163,2,1)</f>
        <v>#REF!</v>
      </c>
      <c r="T173" s="1"/>
      <c r="U173" s="101">
        <v>8</v>
      </c>
      <c r="V173" s="102" t="e">
        <f>VLOOKUP(#REF!,$R$3:$S$163,2,1)</f>
        <v>#REF!</v>
      </c>
      <c r="W173" s="101">
        <v>8</v>
      </c>
      <c r="X173" s="102" t="e">
        <f>VLOOKUP(#REF!,$R$3:$S$163,2,1)</f>
        <v>#REF!</v>
      </c>
    </row>
    <row r="174" spans="1:39">
      <c r="A174" s="101">
        <v>9</v>
      </c>
      <c r="B174" s="102">
        <f>VLOOKUP(LRFDGirder!$F$48,$N$3:$O$163,2,1)</f>
        <v>1.28</v>
      </c>
      <c r="C174" s="101">
        <v>9</v>
      </c>
      <c r="D174" s="102">
        <f>VLOOKUP(LRFDGirder!$F$57,$N$3:$O$163,2,1)</f>
        <v>1.41</v>
      </c>
      <c r="E174" s="1"/>
      <c r="F174" s="101">
        <v>9</v>
      </c>
      <c r="G174" s="102" t="e">
        <f>VLOOKUP(#REF!,$N$3:$O$163,2,1)</f>
        <v>#REF!</v>
      </c>
      <c r="H174" s="101">
        <v>9</v>
      </c>
      <c r="I174" s="102" t="e">
        <f>VLOOKUP(#REF!,$N$3:$O$163,2,1)</f>
        <v>#REF!</v>
      </c>
      <c r="J174" s="1"/>
      <c r="K174" s="101">
        <v>9</v>
      </c>
      <c r="L174" s="102" t="e">
        <f>VLOOKUP(#REF!,$N$3:$O$163,2,1)</f>
        <v>#REF!</v>
      </c>
      <c r="M174" s="101">
        <v>9</v>
      </c>
      <c r="N174" s="102" t="e">
        <f>VLOOKUP(#REF!,$N$3:$O$163,2,1)</f>
        <v>#REF!</v>
      </c>
      <c r="O174" s="1"/>
      <c r="P174" s="101">
        <v>9</v>
      </c>
      <c r="Q174" s="102" t="e">
        <f>VLOOKUP(#REF!,$N$3:$O$163,2,1)</f>
        <v>#REF!</v>
      </c>
      <c r="R174" s="101">
        <v>9</v>
      </c>
      <c r="S174" s="102" t="e">
        <f>VLOOKUP(#REF!,$N$3:$O$163,2,1)</f>
        <v>#REF!</v>
      </c>
      <c r="T174" s="1"/>
      <c r="U174" s="101">
        <v>9</v>
      </c>
      <c r="V174" s="102" t="e">
        <f>VLOOKUP(#REF!,$N$3:$O$163,2,1)</f>
        <v>#REF!</v>
      </c>
      <c r="W174" s="101">
        <v>9</v>
      </c>
      <c r="X174" s="102" t="e">
        <f>VLOOKUP(#REF!,$N$3:$O$163,2,1)</f>
        <v>#REF!</v>
      </c>
    </row>
    <row r="175" spans="1:39">
      <c r="A175" s="101">
        <v>10</v>
      </c>
      <c r="B175" s="102">
        <f>VLOOKUP(LRFDGirder!$F$48,$J$3:$K$163,2,1)</f>
        <v>1.26</v>
      </c>
      <c r="C175" s="101">
        <v>10</v>
      </c>
      <c r="D175" s="102">
        <f>VLOOKUP(LRFDGirder!$F$57,$J$3:$K$163,2,1)</f>
        <v>1.39</v>
      </c>
      <c r="E175" s="1"/>
      <c r="F175" s="101">
        <v>10</v>
      </c>
      <c r="G175" s="102" t="e">
        <f>VLOOKUP(#REF!,$J$3:$K$163,2,1)</f>
        <v>#REF!</v>
      </c>
      <c r="H175" s="101">
        <v>10</v>
      </c>
      <c r="I175" s="102" t="e">
        <f>VLOOKUP(#REF!,$J$3:$K$163,2,1)</f>
        <v>#REF!</v>
      </c>
      <c r="J175" s="1"/>
      <c r="K175" s="101">
        <v>10</v>
      </c>
      <c r="L175" s="102" t="e">
        <f>VLOOKUP(#REF!,$J$3:$K$163,2,1)</f>
        <v>#REF!</v>
      </c>
      <c r="M175" s="101">
        <v>10</v>
      </c>
      <c r="N175" s="102" t="e">
        <f>VLOOKUP(#REF!,$J$3:$K$163,2,1)</f>
        <v>#REF!</v>
      </c>
      <c r="O175" s="1"/>
      <c r="P175" s="101">
        <v>10</v>
      </c>
      <c r="Q175" s="102" t="e">
        <f>VLOOKUP(#REF!,$J$3:$K$163,2,1)</f>
        <v>#REF!</v>
      </c>
      <c r="R175" s="101">
        <v>10</v>
      </c>
      <c r="S175" s="102" t="e">
        <f>VLOOKUP(#REF!,$J$3:$K$163,2,1)</f>
        <v>#REF!</v>
      </c>
      <c r="T175" s="1"/>
      <c r="U175" s="101">
        <v>10</v>
      </c>
      <c r="V175" s="102" t="e">
        <f>VLOOKUP(#REF!,$J$3:$K$163,2,1)</f>
        <v>#REF!</v>
      </c>
      <c r="W175" s="101">
        <v>10</v>
      </c>
      <c r="X175" s="102" t="e">
        <f>VLOOKUP(#REF!,$J$3:$K$163,2,1)</f>
        <v>#REF!</v>
      </c>
    </row>
    <row r="176" spans="1:39">
      <c r="A176" s="101">
        <v>11</v>
      </c>
      <c r="B176" s="102">
        <f>VLOOKUP(LRFDGirder!$F$48,$F$3:$G$163,2,1)</f>
        <v>1.24</v>
      </c>
      <c r="C176" s="101">
        <v>11</v>
      </c>
      <c r="D176" s="102">
        <f>VLOOKUP(LRFDGirder!$F$57,$F$3:$G$163,2,1)</f>
        <v>1.36</v>
      </c>
      <c r="E176" s="1"/>
      <c r="F176" s="101">
        <v>11</v>
      </c>
      <c r="G176" s="102" t="e">
        <f>VLOOKUP(#REF!,$F$3:$G$163,2,1)</f>
        <v>#REF!</v>
      </c>
      <c r="H176" s="101">
        <v>11</v>
      </c>
      <c r="I176" s="102" t="e">
        <f>VLOOKUP(#REF!,$F$3:$G$163,2,1)</f>
        <v>#REF!</v>
      </c>
      <c r="J176" s="1"/>
      <c r="K176" s="101">
        <v>11</v>
      </c>
      <c r="L176" s="102" t="e">
        <f>VLOOKUP(#REF!,$F$3:$G$163,2,1)</f>
        <v>#REF!</v>
      </c>
      <c r="M176" s="101">
        <v>11</v>
      </c>
      <c r="N176" s="102" t="e">
        <f>VLOOKUP(#REF!,$F$3:$G$163,2,1)</f>
        <v>#REF!</v>
      </c>
      <c r="O176" s="1"/>
      <c r="P176" s="101">
        <v>11</v>
      </c>
      <c r="Q176" s="102" t="e">
        <f>VLOOKUP(#REF!,$F$3:$G$163,2,1)</f>
        <v>#REF!</v>
      </c>
      <c r="R176" s="101">
        <v>11</v>
      </c>
      <c r="S176" s="102" t="e">
        <f>VLOOKUP(#REF!,$F$3:$G$163,2,1)</f>
        <v>#REF!</v>
      </c>
      <c r="T176" s="1"/>
      <c r="U176" s="101">
        <v>11</v>
      </c>
      <c r="V176" s="102" t="e">
        <f>VLOOKUP(#REF!,$F$3:$G$163,2,1)</f>
        <v>#REF!</v>
      </c>
      <c r="W176" s="101">
        <v>11</v>
      </c>
      <c r="X176" s="102" t="e">
        <f>VLOOKUP(#REF!,$F$3:$G$163,2,1)</f>
        <v>#REF!</v>
      </c>
    </row>
    <row r="177" spans="1:24" ht="13.5" thickBot="1">
      <c r="A177" s="103">
        <v>12</v>
      </c>
      <c r="B177" s="104">
        <f>VLOOKUP(LRFDGirder!$F$48,$B$3:$C$163,2,1)</f>
        <v>1.22</v>
      </c>
      <c r="C177" s="103">
        <v>12</v>
      </c>
      <c r="D177" s="104">
        <f>VLOOKUP(LRFDGirder!$F$57,$B$3:$C$163,2,1)</f>
        <v>1.33</v>
      </c>
      <c r="E177" s="1"/>
      <c r="F177" s="103">
        <v>12</v>
      </c>
      <c r="G177" s="104" t="e">
        <f>VLOOKUP(#REF!,$B$3:$C$163,2,1)</f>
        <v>#REF!</v>
      </c>
      <c r="H177" s="103">
        <v>12</v>
      </c>
      <c r="I177" s="104" t="e">
        <f>VLOOKUP(#REF!,$B$3:$C$163,2,1)</f>
        <v>#REF!</v>
      </c>
      <c r="J177" s="1"/>
      <c r="K177" s="103">
        <v>12</v>
      </c>
      <c r="L177" s="104" t="e">
        <f>VLOOKUP(#REF!,$B$3:$C$163,2,1)</f>
        <v>#REF!</v>
      </c>
      <c r="M177" s="103">
        <v>12</v>
      </c>
      <c r="N177" s="104" t="e">
        <f>VLOOKUP(#REF!,$B$3:$C$163,2,1)</f>
        <v>#REF!</v>
      </c>
      <c r="O177" s="1"/>
      <c r="P177" s="103">
        <v>12</v>
      </c>
      <c r="Q177" s="104" t="e">
        <f>VLOOKUP(#REF!,$B$3:$C$163,2,1)</f>
        <v>#REF!</v>
      </c>
      <c r="R177" s="103">
        <v>12</v>
      </c>
      <c r="S177" s="104" t="e">
        <f>VLOOKUP(#REF!,$B$3:$C$163,2,1)</f>
        <v>#REF!</v>
      </c>
      <c r="T177" s="1"/>
      <c r="U177" s="103">
        <v>12</v>
      </c>
      <c r="V177" s="104" t="e">
        <f>VLOOKUP(#REF!,$B$3:$C$163,2,1)</f>
        <v>#REF!</v>
      </c>
      <c r="W177" s="103">
        <v>12</v>
      </c>
      <c r="X177" s="104" t="e">
        <f>VLOOKUP(#REF!,$B$3:$C$163,2,1)</f>
        <v>#REF!</v>
      </c>
    </row>
    <row r="178" spans="1:24" ht="13.5" thickBo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ht="13.5" thickBot="1">
      <c r="A179" s="261" t="s">
        <v>42</v>
      </c>
      <c r="B179" s="264"/>
      <c r="C179" s="264"/>
      <c r="D179" s="265"/>
      <c r="E179" s="1"/>
      <c r="F179" s="261" t="s">
        <v>43</v>
      </c>
      <c r="G179" s="264"/>
      <c r="H179" s="264"/>
      <c r="I179" s="265"/>
      <c r="J179" s="1"/>
      <c r="K179" s="261" t="s">
        <v>135</v>
      </c>
      <c r="L179" s="264"/>
      <c r="M179" s="264"/>
      <c r="N179" s="265"/>
      <c r="O179" s="1"/>
      <c r="P179" s="261" t="s">
        <v>136</v>
      </c>
      <c r="Q179" s="264"/>
      <c r="R179" s="264"/>
      <c r="S179" s="265"/>
      <c r="T179" s="1"/>
      <c r="U179" s="261" t="s">
        <v>144</v>
      </c>
      <c r="V179" s="264"/>
      <c r="W179" s="264"/>
      <c r="X179" s="265"/>
    </row>
    <row r="180" spans="1:24" ht="13.5" thickBot="1">
      <c r="A180" s="261" t="s">
        <v>88</v>
      </c>
      <c r="B180" s="262"/>
      <c r="C180" s="261" t="s">
        <v>89</v>
      </c>
      <c r="D180" s="262"/>
      <c r="E180" s="1"/>
      <c r="F180" s="261" t="s">
        <v>88</v>
      </c>
      <c r="G180" s="262"/>
      <c r="H180" s="261" t="s">
        <v>89</v>
      </c>
      <c r="I180" s="262"/>
      <c r="J180" s="1"/>
      <c r="K180" s="261" t="s">
        <v>88</v>
      </c>
      <c r="L180" s="262"/>
      <c r="M180" s="261" t="s">
        <v>89</v>
      </c>
      <c r="N180" s="262"/>
      <c r="O180" s="1"/>
      <c r="P180" s="261" t="s">
        <v>88</v>
      </c>
      <c r="Q180" s="262"/>
      <c r="R180" s="261" t="s">
        <v>89</v>
      </c>
      <c r="S180" s="262"/>
      <c r="T180" s="1"/>
      <c r="U180" s="261" t="s">
        <v>88</v>
      </c>
      <c r="V180" s="262"/>
      <c r="W180" s="261" t="s">
        <v>89</v>
      </c>
      <c r="X180" s="262"/>
    </row>
    <row r="181" spans="1:24" ht="51.75" thickBot="1">
      <c r="A181" s="105" t="s">
        <v>84</v>
      </c>
      <c r="B181" s="106" t="s">
        <v>2</v>
      </c>
      <c r="C181" s="105" t="s">
        <v>84</v>
      </c>
      <c r="D181" s="106" t="s">
        <v>2</v>
      </c>
      <c r="E181" s="1"/>
      <c r="F181" s="105" t="s">
        <v>84</v>
      </c>
      <c r="G181" s="106" t="s">
        <v>2</v>
      </c>
      <c r="H181" s="105" t="s">
        <v>84</v>
      </c>
      <c r="I181" s="106" t="s">
        <v>2</v>
      </c>
      <c r="J181" s="1"/>
      <c r="K181" s="105" t="s">
        <v>84</v>
      </c>
      <c r="L181" s="106" t="s">
        <v>2</v>
      </c>
      <c r="M181" s="105" t="s">
        <v>84</v>
      </c>
      <c r="N181" s="106" t="s">
        <v>2</v>
      </c>
      <c r="O181" s="1"/>
      <c r="P181" s="105" t="s">
        <v>84</v>
      </c>
      <c r="Q181" s="106" t="s">
        <v>2</v>
      </c>
      <c r="R181" s="105" t="s">
        <v>84</v>
      </c>
      <c r="S181" s="106" t="s">
        <v>2</v>
      </c>
      <c r="T181" s="1"/>
      <c r="U181" s="105" t="s">
        <v>84</v>
      </c>
      <c r="V181" s="106" t="s">
        <v>2</v>
      </c>
      <c r="W181" s="105" t="s">
        <v>84</v>
      </c>
      <c r="X181" s="106" t="s">
        <v>2</v>
      </c>
    </row>
    <row r="182" spans="1:24">
      <c r="A182" s="99">
        <v>3</v>
      </c>
      <c r="B182" s="100" t="e">
        <f>VLOOKUP(#REF!,$AL$3:$AM$163,2,1)</f>
        <v>#REF!</v>
      </c>
      <c r="C182" s="99">
        <v>3</v>
      </c>
      <c r="D182" s="100" t="e">
        <f>VLOOKUP(#REF!,$AL$3:$AM$163,2,1)</f>
        <v>#REF!</v>
      </c>
      <c r="E182" s="1"/>
      <c r="F182" s="99">
        <v>3</v>
      </c>
      <c r="G182" s="100" t="e">
        <f>VLOOKUP(#REF!,$AL$3:$AM$163,2,1)</f>
        <v>#REF!</v>
      </c>
      <c r="H182" s="99">
        <v>3</v>
      </c>
      <c r="I182" s="100" t="e">
        <f>VLOOKUP(#REF!,$AL$3:$AM$163,2,1)</f>
        <v>#REF!</v>
      </c>
      <c r="J182" s="1"/>
      <c r="K182" s="99">
        <v>3</v>
      </c>
      <c r="L182" s="100" t="e">
        <f>VLOOKUP(#REF!,$AL$3:$AM$163,2,1)</f>
        <v>#REF!</v>
      </c>
      <c r="M182" s="99">
        <v>3</v>
      </c>
      <c r="N182" s="100" t="e">
        <f>VLOOKUP(#REF!,$AL$3:$AM$163,2,1)</f>
        <v>#REF!</v>
      </c>
      <c r="O182" s="1"/>
      <c r="P182" s="99">
        <v>3</v>
      </c>
      <c r="Q182" s="100" t="e">
        <f>VLOOKUP(#REF!,$AL$3:$AM$163,2,1)</f>
        <v>#REF!</v>
      </c>
      <c r="R182" s="99">
        <v>3</v>
      </c>
      <c r="S182" s="100" t="e">
        <f>VLOOKUP(#REF!,$AL$3:$AM$163,2,1)</f>
        <v>#REF!</v>
      </c>
      <c r="T182" s="1"/>
      <c r="U182" s="99">
        <v>3</v>
      </c>
      <c r="V182" s="100" t="e">
        <f>VLOOKUP(#REF!,$AL$3:$AM$163,2,1)</f>
        <v>#REF!</v>
      </c>
      <c r="W182" s="99">
        <v>3</v>
      </c>
      <c r="X182" s="100" t="e">
        <f>VLOOKUP(#REF!,$AL$3:$AM$163,2,1)</f>
        <v>#REF!</v>
      </c>
    </row>
    <row r="183" spans="1:24">
      <c r="A183" s="101">
        <v>4</v>
      </c>
      <c r="B183" s="102" t="e">
        <f>VLOOKUP(#REF!,$AH$3:$AI$163,2,1)</f>
        <v>#REF!</v>
      </c>
      <c r="C183" s="101">
        <v>4</v>
      </c>
      <c r="D183" s="102" t="e">
        <f>VLOOKUP(#REF!,$AH$3:$AI$163,2,1)</f>
        <v>#REF!</v>
      </c>
      <c r="E183" s="1"/>
      <c r="F183" s="101">
        <v>4</v>
      </c>
      <c r="G183" s="102" t="e">
        <f>VLOOKUP(#REF!,$AH$3:$AI$163,2,1)</f>
        <v>#REF!</v>
      </c>
      <c r="H183" s="101">
        <v>4</v>
      </c>
      <c r="I183" s="102" t="e">
        <f>VLOOKUP(#REF!,$AH$3:$AI$163,2,1)</f>
        <v>#REF!</v>
      </c>
      <c r="J183" s="1"/>
      <c r="K183" s="101">
        <v>4</v>
      </c>
      <c r="L183" s="102" t="e">
        <f>VLOOKUP(#REF!,$AH$3:$AI$163,2,1)</f>
        <v>#REF!</v>
      </c>
      <c r="M183" s="101">
        <v>4</v>
      </c>
      <c r="N183" s="102" t="e">
        <f>VLOOKUP(#REF!,$AH$3:$AI$163,2,1)</f>
        <v>#REF!</v>
      </c>
      <c r="O183" s="1"/>
      <c r="P183" s="101">
        <v>4</v>
      </c>
      <c r="Q183" s="102" t="e">
        <f>VLOOKUP(#REF!,$AH$3:$AI$163,2,1)</f>
        <v>#REF!</v>
      </c>
      <c r="R183" s="101">
        <v>4</v>
      </c>
      <c r="S183" s="102" t="e">
        <f>VLOOKUP(#REF!,$AH$3:$AI$163,2,1)</f>
        <v>#REF!</v>
      </c>
      <c r="T183" s="1"/>
      <c r="U183" s="101">
        <v>4</v>
      </c>
      <c r="V183" s="102" t="e">
        <f>VLOOKUP(#REF!,$AH$3:$AI$163,2,1)</f>
        <v>#REF!</v>
      </c>
      <c r="W183" s="101">
        <v>4</v>
      </c>
      <c r="X183" s="102" t="e">
        <f>VLOOKUP(#REF!,$AH$3:$AI$163,2,1)</f>
        <v>#REF!</v>
      </c>
    </row>
    <row r="184" spans="1:24">
      <c r="A184" s="101">
        <v>5</v>
      </c>
      <c r="B184" s="102" t="e">
        <f>VLOOKUP(#REF!,$AD$3:$AE$163,2,1)</f>
        <v>#REF!</v>
      </c>
      <c r="C184" s="101">
        <v>5</v>
      </c>
      <c r="D184" s="102" t="e">
        <f>VLOOKUP(#REF!,$AD$3:$AE$163,2,1)</f>
        <v>#REF!</v>
      </c>
      <c r="E184" s="1"/>
      <c r="F184" s="101">
        <v>5</v>
      </c>
      <c r="G184" s="102" t="e">
        <f>VLOOKUP(#REF!,$AD$3:$AE$163,2,1)</f>
        <v>#REF!</v>
      </c>
      <c r="H184" s="101">
        <v>5</v>
      </c>
      <c r="I184" s="102" t="e">
        <f>VLOOKUP(#REF!,$AD$3:$AE$163,2,1)</f>
        <v>#REF!</v>
      </c>
      <c r="J184" s="1"/>
      <c r="K184" s="101">
        <v>5</v>
      </c>
      <c r="L184" s="102" t="e">
        <f>VLOOKUP(#REF!,$AD$3:$AE$163,2,1)</f>
        <v>#REF!</v>
      </c>
      <c r="M184" s="101">
        <v>5</v>
      </c>
      <c r="N184" s="102" t="e">
        <f>VLOOKUP(#REF!,$AD$3:$AE$163,2,1)</f>
        <v>#REF!</v>
      </c>
      <c r="O184" s="1"/>
      <c r="P184" s="101">
        <v>5</v>
      </c>
      <c r="Q184" s="102" t="e">
        <f>VLOOKUP(#REF!,$AD$3:$AE$163,2,1)</f>
        <v>#REF!</v>
      </c>
      <c r="R184" s="101">
        <v>5</v>
      </c>
      <c r="S184" s="102" t="e">
        <f>VLOOKUP(#REF!,$AD$3:$AE$163,2,1)</f>
        <v>#REF!</v>
      </c>
      <c r="T184" s="1"/>
      <c r="U184" s="101">
        <v>5</v>
      </c>
      <c r="V184" s="102" t="e">
        <f>VLOOKUP(#REF!,$AD$3:$AE$163,2,1)</f>
        <v>#REF!</v>
      </c>
      <c r="W184" s="101">
        <v>5</v>
      </c>
      <c r="X184" s="102" t="e">
        <f>VLOOKUP(#REF!,$AD$3:$AE$163,2,1)</f>
        <v>#REF!</v>
      </c>
    </row>
    <row r="185" spans="1:24">
      <c r="A185" s="101">
        <v>6</v>
      </c>
      <c r="B185" s="102" t="e">
        <f>VLOOKUP(#REF!,$Z$3:$AA$163,2,1)</f>
        <v>#REF!</v>
      </c>
      <c r="C185" s="101">
        <v>6</v>
      </c>
      <c r="D185" s="102" t="e">
        <f>VLOOKUP(#REF!,$Z$3:$AA$163,2,1)</f>
        <v>#REF!</v>
      </c>
      <c r="E185" s="1"/>
      <c r="F185" s="101">
        <v>6</v>
      </c>
      <c r="G185" s="102" t="e">
        <f>VLOOKUP(#REF!,$Z$3:$AA$163,2,1)</f>
        <v>#REF!</v>
      </c>
      <c r="H185" s="101">
        <v>6</v>
      </c>
      <c r="I185" s="102" t="e">
        <f>VLOOKUP(#REF!,$Z$3:$AA$163,2,1)</f>
        <v>#REF!</v>
      </c>
      <c r="J185" s="1"/>
      <c r="K185" s="101">
        <v>6</v>
      </c>
      <c r="L185" s="102" t="e">
        <f>VLOOKUP(#REF!,$Z$3:$AA$163,2,1)</f>
        <v>#REF!</v>
      </c>
      <c r="M185" s="101">
        <v>6</v>
      </c>
      <c r="N185" s="102" t="e">
        <f>VLOOKUP(#REF!,$Z$3:$AA$163,2,1)</f>
        <v>#REF!</v>
      </c>
      <c r="O185" s="1"/>
      <c r="P185" s="101">
        <v>6</v>
      </c>
      <c r="Q185" s="102" t="e">
        <f>VLOOKUP(#REF!,$Z$3:$AA$163,2,1)</f>
        <v>#REF!</v>
      </c>
      <c r="R185" s="101">
        <v>6</v>
      </c>
      <c r="S185" s="102" t="e">
        <f>VLOOKUP(#REF!,$Z$3:$AA$163,2,1)</f>
        <v>#REF!</v>
      </c>
      <c r="T185" s="1"/>
      <c r="U185" s="101">
        <v>6</v>
      </c>
      <c r="V185" s="102" t="e">
        <f>VLOOKUP(#REF!,$Z$3:$AA$163,2,1)</f>
        <v>#REF!</v>
      </c>
      <c r="W185" s="101">
        <v>6</v>
      </c>
      <c r="X185" s="102" t="e">
        <f>VLOOKUP(#REF!,$Z$3:$AA$163,2,1)</f>
        <v>#REF!</v>
      </c>
    </row>
    <row r="186" spans="1:24">
      <c r="A186" s="101">
        <v>7</v>
      </c>
      <c r="B186" s="102" t="e">
        <f>VLOOKUP(#REF!,$V$3:$W$163,2,1)</f>
        <v>#REF!</v>
      </c>
      <c r="C186" s="101">
        <v>7</v>
      </c>
      <c r="D186" s="102" t="e">
        <f>VLOOKUP(#REF!,$V$3:$W$163,2,1)</f>
        <v>#REF!</v>
      </c>
      <c r="E186" s="1"/>
      <c r="F186" s="101">
        <v>7</v>
      </c>
      <c r="G186" s="102" t="e">
        <f>VLOOKUP(#REF!,$V$3:$W$163,2,1)</f>
        <v>#REF!</v>
      </c>
      <c r="H186" s="101">
        <v>7</v>
      </c>
      <c r="I186" s="102" t="e">
        <f>VLOOKUP(#REF!,$V$3:$W$163,2,1)</f>
        <v>#REF!</v>
      </c>
      <c r="J186" s="1"/>
      <c r="K186" s="101">
        <v>7</v>
      </c>
      <c r="L186" s="102" t="e">
        <f>VLOOKUP(#REF!,$V$3:$W$163,2,1)</f>
        <v>#REF!</v>
      </c>
      <c r="M186" s="101">
        <v>7</v>
      </c>
      <c r="N186" s="102" t="e">
        <f>VLOOKUP(#REF!,$V$3:$W$163,2,1)</f>
        <v>#REF!</v>
      </c>
      <c r="O186" s="1"/>
      <c r="P186" s="101">
        <v>7</v>
      </c>
      <c r="Q186" s="102" t="e">
        <f>VLOOKUP(#REF!,$V$3:$W$163,2,1)</f>
        <v>#REF!</v>
      </c>
      <c r="R186" s="101">
        <v>7</v>
      </c>
      <c r="S186" s="102" t="e">
        <f>VLOOKUP(#REF!,$V$3:$W$163,2,1)</f>
        <v>#REF!</v>
      </c>
      <c r="T186" s="1"/>
      <c r="U186" s="101">
        <v>7</v>
      </c>
      <c r="V186" s="102" t="e">
        <f>VLOOKUP(#REF!,$V$3:$W$163,2,1)</f>
        <v>#REF!</v>
      </c>
      <c r="W186" s="101">
        <v>7</v>
      </c>
      <c r="X186" s="102" t="e">
        <f>VLOOKUP(#REF!,$V$3:$W$163,2,1)</f>
        <v>#REF!</v>
      </c>
    </row>
    <row r="187" spans="1:24">
      <c r="A187" s="101">
        <v>8</v>
      </c>
      <c r="B187" s="102" t="e">
        <f>VLOOKUP(#REF!,$R$3:$S$163,2,1)</f>
        <v>#REF!</v>
      </c>
      <c r="C187" s="101">
        <v>8</v>
      </c>
      <c r="D187" s="102" t="e">
        <f>VLOOKUP(#REF!,$R$3:$S$163,2,1)</f>
        <v>#REF!</v>
      </c>
      <c r="E187" s="1"/>
      <c r="F187" s="101">
        <v>8</v>
      </c>
      <c r="G187" s="102" t="e">
        <f>VLOOKUP(#REF!,$R$3:$S$163,2,1)</f>
        <v>#REF!</v>
      </c>
      <c r="H187" s="101">
        <v>8</v>
      </c>
      <c r="I187" s="102" t="e">
        <f>VLOOKUP(#REF!,$R$3:$S$163,2,1)</f>
        <v>#REF!</v>
      </c>
      <c r="J187" s="1"/>
      <c r="K187" s="101">
        <v>8</v>
      </c>
      <c r="L187" s="102" t="e">
        <f>VLOOKUP(#REF!,$R$3:$S$163,2,1)</f>
        <v>#REF!</v>
      </c>
      <c r="M187" s="101">
        <v>8</v>
      </c>
      <c r="N187" s="102" t="e">
        <f>VLOOKUP(#REF!,$R$3:$S$163,2,1)</f>
        <v>#REF!</v>
      </c>
      <c r="O187" s="1"/>
      <c r="P187" s="101">
        <v>8</v>
      </c>
      <c r="Q187" s="102" t="e">
        <f>VLOOKUP(#REF!,$R$3:$S$163,2,1)</f>
        <v>#REF!</v>
      </c>
      <c r="R187" s="101">
        <v>8</v>
      </c>
      <c r="S187" s="102" t="e">
        <f>VLOOKUP(#REF!,$R$3:$S$163,2,1)</f>
        <v>#REF!</v>
      </c>
      <c r="T187" s="1"/>
      <c r="U187" s="101">
        <v>8</v>
      </c>
      <c r="V187" s="102" t="e">
        <f>VLOOKUP(#REF!,$R$3:$S$163,2,1)</f>
        <v>#REF!</v>
      </c>
      <c r="W187" s="101">
        <v>8</v>
      </c>
      <c r="X187" s="102" t="e">
        <f>VLOOKUP(#REF!,$R$3:$S$163,2,1)</f>
        <v>#REF!</v>
      </c>
    </row>
    <row r="188" spans="1:24">
      <c r="A188" s="101">
        <v>9</v>
      </c>
      <c r="B188" s="102" t="e">
        <f>VLOOKUP(#REF!,$N$3:$O$163,2,1)</f>
        <v>#REF!</v>
      </c>
      <c r="C188" s="101">
        <v>9</v>
      </c>
      <c r="D188" s="102" t="e">
        <f>VLOOKUP(#REF!,$N$3:$O$163,2,1)</f>
        <v>#REF!</v>
      </c>
      <c r="E188" s="1"/>
      <c r="F188" s="101">
        <v>9</v>
      </c>
      <c r="G188" s="102" t="e">
        <f>VLOOKUP(#REF!,$N$3:$O$163,2,1)</f>
        <v>#REF!</v>
      </c>
      <c r="H188" s="101">
        <v>9</v>
      </c>
      <c r="I188" s="102" t="e">
        <f>VLOOKUP(#REF!,$N$3:$O$163,2,1)</f>
        <v>#REF!</v>
      </c>
      <c r="J188" s="1"/>
      <c r="K188" s="101">
        <v>9</v>
      </c>
      <c r="L188" s="102" t="e">
        <f>VLOOKUP(#REF!,$N$3:$O$163,2,1)</f>
        <v>#REF!</v>
      </c>
      <c r="M188" s="101">
        <v>9</v>
      </c>
      <c r="N188" s="102" t="e">
        <f>VLOOKUP(#REF!,$N$3:$O$163,2,1)</f>
        <v>#REF!</v>
      </c>
      <c r="O188" s="1"/>
      <c r="P188" s="101">
        <v>9</v>
      </c>
      <c r="Q188" s="102" t="e">
        <f>VLOOKUP(#REF!,$N$3:$O$163,2,1)</f>
        <v>#REF!</v>
      </c>
      <c r="R188" s="101">
        <v>9</v>
      </c>
      <c r="S188" s="102" t="e">
        <f>VLOOKUP(#REF!,$N$3:$O$163,2,1)</f>
        <v>#REF!</v>
      </c>
      <c r="T188" s="1"/>
      <c r="U188" s="101">
        <v>9</v>
      </c>
      <c r="V188" s="102" t="e">
        <f>VLOOKUP(#REF!,$N$3:$O$163,2,1)</f>
        <v>#REF!</v>
      </c>
      <c r="W188" s="101">
        <v>9</v>
      </c>
      <c r="X188" s="102" t="e">
        <f>VLOOKUP(#REF!,$N$3:$O$163,2,1)</f>
        <v>#REF!</v>
      </c>
    </row>
    <row r="189" spans="1:24">
      <c r="A189" s="101">
        <v>10</v>
      </c>
      <c r="B189" s="102" t="e">
        <f>VLOOKUP(#REF!,$J$3:$K$163,2,1)</f>
        <v>#REF!</v>
      </c>
      <c r="C189" s="101">
        <v>10</v>
      </c>
      <c r="D189" s="102" t="e">
        <f>VLOOKUP(#REF!,$J$3:$K$163,2,1)</f>
        <v>#REF!</v>
      </c>
      <c r="E189" s="1"/>
      <c r="F189" s="101">
        <v>10</v>
      </c>
      <c r="G189" s="102" t="e">
        <f>VLOOKUP(#REF!,$J$3:$K$163,2,1)</f>
        <v>#REF!</v>
      </c>
      <c r="H189" s="101">
        <v>10</v>
      </c>
      <c r="I189" s="102" t="e">
        <f>VLOOKUP(#REF!,$J$3:$K$163,2,1)</f>
        <v>#REF!</v>
      </c>
      <c r="J189" s="1"/>
      <c r="K189" s="101">
        <v>10</v>
      </c>
      <c r="L189" s="102" t="e">
        <f>VLOOKUP(#REF!,$J$3:$K$163,2,1)</f>
        <v>#REF!</v>
      </c>
      <c r="M189" s="101">
        <v>10</v>
      </c>
      <c r="N189" s="102" t="e">
        <f>VLOOKUP(#REF!,$J$3:$K$163,2,1)</f>
        <v>#REF!</v>
      </c>
      <c r="O189" s="1"/>
      <c r="P189" s="101">
        <v>10</v>
      </c>
      <c r="Q189" s="102" t="e">
        <f>VLOOKUP(#REF!,$J$3:$K$163,2,1)</f>
        <v>#REF!</v>
      </c>
      <c r="R189" s="101">
        <v>10</v>
      </c>
      <c r="S189" s="102" t="e">
        <f>VLOOKUP(#REF!,$J$3:$K$163,2,1)</f>
        <v>#REF!</v>
      </c>
      <c r="T189" s="1"/>
      <c r="U189" s="101">
        <v>10</v>
      </c>
      <c r="V189" s="102" t="e">
        <f>VLOOKUP(#REF!,$J$3:$K$163,2,1)</f>
        <v>#REF!</v>
      </c>
      <c r="W189" s="101">
        <v>10</v>
      </c>
      <c r="X189" s="102" t="e">
        <f>VLOOKUP(#REF!,$J$3:$K$163,2,1)</f>
        <v>#REF!</v>
      </c>
    </row>
    <row r="190" spans="1:24">
      <c r="A190" s="101">
        <v>11</v>
      </c>
      <c r="B190" s="102" t="e">
        <f>VLOOKUP(#REF!,$F$3:$G$163,2,1)</f>
        <v>#REF!</v>
      </c>
      <c r="C190" s="101">
        <v>11</v>
      </c>
      <c r="D190" s="102" t="e">
        <f>VLOOKUP(#REF!,$F$3:$G$163,2,1)</f>
        <v>#REF!</v>
      </c>
      <c r="E190" s="1"/>
      <c r="F190" s="101">
        <v>11</v>
      </c>
      <c r="G190" s="102" t="e">
        <f>VLOOKUP(#REF!,$F$3:$G$163,2,1)</f>
        <v>#REF!</v>
      </c>
      <c r="H190" s="101">
        <v>11</v>
      </c>
      <c r="I190" s="102" t="e">
        <f>VLOOKUP(#REF!,$F$3:$G$163,2,1)</f>
        <v>#REF!</v>
      </c>
      <c r="J190" s="1"/>
      <c r="K190" s="101">
        <v>11</v>
      </c>
      <c r="L190" s="102" t="e">
        <f>VLOOKUP(#REF!,$F$3:$G$163,2,1)</f>
        <v>#REF!</v>
      </c>
      <c r="M190" s="101">
        <v>11</v>
      </c>
      <c r="N190" s="102" t="e">
        <f>VLOOKUP(#REF!,$F$3:$G$163,2,1)</f>
        <v>#REF!</v>
      </c>
      <c r="O190" s="1"/>
      <c r="P190" s="101">
        <v>11</v>
      </c>
      <c r="Q190" s="102" t="e">
        <f>VLOOKUP(#REF!,$F$3:$G$163,2,1)</f>
        <v>#REF!</v>
      </c>
      <c r="R190" s="101">
        <v>11</v>
      </c>
      <c r="S190" s="102" t="e">
        <f>VLOOKUP(#REF!,$F$3:$G$163,2,1)</f>
        <v>#REF!</v>
      </c>
      <c r="T190" s="1"/>
      <c r="U190" s="101">
        <v>11</v>
      </c>
      <c r="V190" s="102" t="e">
        <f>VLOOKUP(#REF!,$F$3:$G$163,2,1)</f>
        <v>#REF!</v>
      </c>
      <c r="W190" s="101">
        <v>11</v>
      </c>
      <c r="X190" s="102" t="e">
        <f>VLOOKUP(#REF!,$F$3:$G$163,2,1)</f>
        <v>#REF!</v>
      </c>
    </row>
    <row r="191" spans="1:24" ht="13.5" thickBot="1">
      <c r="A191" s="103">
        <v>12</v>
      </c>
      <c r="B191" s="104" t="e">
        <f>VLOOKUP(#REF!,$B$3:$C$163,2,1)</f>
        <v>#REF!</v>
      </c>
      <c r="C191" s="103">
        <v>12</v>
      </c>
      <c r="D191" s="104" t="e">
        <f>VLOOKUP(#REF!,$B$3:$C$163,2,1)</f>
        <v>#REF!</v>
      </c>
      <c r="E191" s="1"/>
      <c r="F191" s="103">
        <v>12</v>
      </c>
      <c r="G191" s="104" t="e">
        <f>VLOOKUP(#REF!,$B$3:$C$163,2,1)</f>
        <v>#REF!</v>
      </c>
      <c r="H191" s="103">
        <v>12</v>
      </c>
      <c r="I191" s="104" t="e">
        <f>VLOOKUP(#REF!,$B$3:$C$163,2,1)</f>
        <v>#REF!</v>
      </c>
      <c r="J191" s="1"/>
      <c r="K191" s="103">
        <v>12</v>
      </c>
      <c r="L191" s="104" t="e">
        <f>VLOOKUP(#REF!,$B$3:$C$163,2,1)</f>
        <v>#REF!</v>
      </c>
      <c r="M191" s="103">
        <v>12</v>
      </c>
      <c r="N191" s="104" t="e">
        <f>VLOOKUP(#REF!,$B$3:$C$163,2,1)</f>
        <v>#REF!</v>
      </c>
      <c r="O191" s="1"/>
      <c r="P191" s="103">
        <v>12</v>
      </c>
      <c r="Q191" s="104" t="e">
        <f>VLOOKUP(#REF!,$B$3:$C$163,2,1)</f>
        <v>#REF!</v>
      </c>
      <c r="R191" s="103">
        <v>12</v>
      </c>
      <c r="S191" s="104" t="e">
        <f>VLOOKUP(#REF!,$B$3:$C$163,2,1)</f>
        <v>#REF!</v>
      </c>
      <c r="T191" s="1"/>
      <c r="U191" s="103">
        <v>12</v>
      </c>
      <c r="V191" s="104" t="e">
        <f>VLOOKUP(#REF!,$B$3:$C$163,2,1)</f>
        <v>#REF!</v>
      </c>
      <c r="W191" s="103">
        <v>12</v>
      </c>
      <c r="X191" s="104" t="e">
        <f>VLOOKUP(#REF!,$B$3:$C$163,2,1)</f>
        <v>#REF!</v>
      </c>
    </row>
  </sheetData>
  <mergeCells count="31">
    <mergeCell ref="U179:X179"/>
    <mergeCell ref="K180:L180"/>
    <mergeCell ref="R180:S180"/>
    <mergeCell ref="U180:V180"/>
    <mergeCell ref="K179:N179"/>
    <mergeCell ref="W180:X180"/>
    <mergeCell ref="C180:D180"/>
    <mergeCell ref="P180:Q180"/>
    <mergeCell ref="F180:G180"/>
    <mergeCell ref="H180:I180"/>
    <mergeCell ref="F179:I179"/>
    <mergeCell ref="M180:N180"/>
    <mergeCell ref="M166:N166"/>
    <mergeCell ref="P179:S179"/>
    <mergeCell ref="A180:B180"/>
    <mergeCell ref="A179:D179"/>
    <mergeCell ref="U166:V166"/>
    <mergeCell ref="A1:AM1"/>
    <mergeCell ref="C166:D166"/>
    <mergeCell ref="F166:G166"/>
    <mergeCell ref="H166:I166"/>
    <mergeCell ref="K166:L166"/>
    <mergeCell ref="W166:X166"/>
    <mergeCell ref="K165:N165"/>
    <mergeCell ref="P165:S165"/>
    <mergeCell ref="U165:X165"/>
    <mergeCell ref="F165:I165"/>
    <mergeCell ref="R166:S166"/>
    <mergeCell ref="P166:Q166"/>
    <mergeCell ref="A165:D165"/>
    <mergeCell ref="A166:B166"/>
  </mergeCells>
  <phoneticPr fontId="8" type="noConversion"/>
  <printOptions horizontalCentered="1"/>
  <pageMargins left="0.75" right="0.75" top="1" bottom="1" header="0.5" footer="0.5"/>
  <headerFooter alignWithMargins="0">
    <oddFooter>&amp;L&amp;"Arial"&amp;10&amp; @ &amp; pg.&amp;P/&amp;N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Info</vt:lpstr>
      <vt:lpstr>LRFDGirder</vt:lpstr>
      <vt:lpstr>AASHTO</vt:lpstr>
      <vt:lpstr>DATA 50</vt:lpstr>
      <vt:lpstr>DATA 60</vt:lpstr>
      <vt:lpstr>Info!Print_Area</vt:lpstr>
      <vt:lpstr>LRFDGirder!Print_Area</vt:lpstr>
      <vt:lpstr>'DATA 60'!Print_Titles</vt:lpstr>
      <vt:lpstr>LRFDGirder!Print_Titles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Tracy Greenwald</dc:creator>
  <cp:lastModifiedBy>Shonk, Christopher</cp:lastModifiedBy>
  <cp:lastPrinted>2011-06-23T12:49:37Z</cp:lastPrinted>
  <dcterms:created xsi:type="dcterms:W3CDTF">2004-09-29T12:12:29Z</dcterms:created>
  <dcterms:modified xsi:type="dcterms:W3CDTF">2024-11-08T04:16:48Z</dcterms:modified>
</cp:coreProperties>
</file>